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5\"/>
    </mc:Choice>
  </mc:AlternateContent>
  <xr:revisionPtr revIDLastSave="0" documentId="8_{F9CA1E78-B91B-4CD6-B27D-D273ADB4D12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 l="1"/>
  <c r="H26" i="1"/>
  <c r="H25" i="1" l="1"/>
  <c r="H24" i="1"/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 l="1"/>
  <c r="H9" i="1"/>
  <c r="H8" i="1"/>
  <c r="H7" i="1"/>
  <c r="H64" i="1" s="1"/>
</calcChain>
</file>

<file path=xl/sharedStrings.xml><?xml version="1.0" encoding="utf-8"?>
<sst xmlns="http://schemas.openxmlformats.org/spreadsheetml/2006/main" count="312" uniqueCount="119">
  <si>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</si>
  <si>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</si>
  <si>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</si>
  <si>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</si>
  <si>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</si>
  <si>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</si>
  <si>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</si>
  <si>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</si>
  <si>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</si>
  <si>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</si>
  <si>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</si>
  <si>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</si>
  <si>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</si>
  <si>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</si>
  <si>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</si>
  <si>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</si>
  <si>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</si>
  <si>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>Стальные фасонные изделия должны соответствовать серии 5.903-13, вып. 1-95.</t>
  </si>
  <si>
    <t xml:space="preserve">Краны шаровые должны иметь техническое свидетельство Министерства архитектуры и строительства и обеспечивать плотность класса «А» по </t>
  </si>
  <si>
    <t xml:space="preserve">ГОСТ 9544-93, а также должны комплектоваться комплектом ключей для закрытия и открытия.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</si>
  <si>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</si>
  <si>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</si>
  <si>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 xml:space="preserve">изготовлении фасонных частей трубопроводов (согласно форме указанной в правилах ПАН РБ), шаровые краны сопровождаются паспортом на </t>
  </si>
  <si>
    <t>русском языке и свидетельством об изготовлении ПИ-шарового крана.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</si>
  <si>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</si>
  <si>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</si>
  <si>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</si>
  <si>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</si>
  <si>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</si>
  <si>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>ПИ-концевой элемент (ТВК)</t>
  </si>
  <si>
    <t xml:space="preserve">ПИ-отвод 90◦ </t>
  </si>
  <si>
    <t>ГОСТ 17375(20)    СТБ 2270-2012</t>
  </si>
  <si>
    <t>273х6,0</t>
  </si>
  <si>
    <t>630х8,0 ПЭ 800</t>
  </si>
  <si>
    <t>ПИ-труба ст. эл. св. прямошовная термообоработанная</t>
  </si>
  <si>
    <t>630х8,0  2200/625 ПЭ 800</t>
  </si>
  <si>
    <t>ТС-583.000(17Г1С)    СТБ 2270-2012</t>
  </si>
  <si>
    <t>630х10 -630 -1300-1300 ПЭ 800</t>
  </si>
  <si>
    <t>1020х10 L=18,0м</t>
  </si>
  <si>
    <t>ГОСТ 9544-2015</t>
  </si>
  <si>
    <t>Ду 250 со стационарным редуктором (L=550мм, камерная установка)</t>
  </si>
  <si>
    <t>Сталь</t>
  </si>
  <si>
    <t>Ду 80 с управлением рукояткой (L=250мм, камерная установка)</t>
  </si>
  <si>
    <t>Ду 25 с управлением рукояткой (L=290мм, камерная установка)</t>
  </si>
  <si>
    <t>ГОСТ 10704-91 В-20 ГОСТ 10705-80</t>
  </si>
  <si>
    <t xml:space="preserve">ГОСТ 20295-85 (17Г1С ГОСТ 19281-2014)         </t>
  </si>
  <si>
    <t>Труба ст. электросварная прямошовная термообработанная Т</t>
  </si>
  <si>
    <t>630х8,0</t>
  </si>
  <si>
    <t>530х8,0</t>
  </si>
  <si>
    <t xml:space="preserve">ГОСТ 10704-91 В-20 ГОСТ 10705-80   </t>
  </si>
  <si>
    <t>159х4,5</t>
  </si>
  <si>
    <t>89х3,5</t>
  </si>
  <si>
    <t>32х2,0</t>
  </si>
  <si>
    <r>
      <t>Отвод 60</t>
    </r>
    <r>
      <rPr>
        <sz val="10"/>
        <color theme="1"/>
        <rFont val="Calibri"/>
        <family val="2"/>
        <charset val="204"/>
      </rPr>
      <t>◦</t>
    </r>
  </si>
  <si>
    <t>ТС-582-30 С5.903-13 вып.1</t>
  </si>
  <si>
    <t>273х7,0</t>
  </si>
  <si>
    <t>ТС-583-000-97 С5.903-13 вып.1</t>
  </si>
  <si>
    <r>
      <t>Отвод 30</t>
    </r>
    <r>
      <rPr>
        <sz val="10"/>
        <color theme="1"/>
        <rFont val="Calibri"/>
        <family val="2"/>
        <charset val="204"/>
      </rPr>
      <t>◦</t>
    </r>
  </si>
  <si>
    <t>ТС-582-19 С5.903-13 вып.1</t>
  </si>
  <si>
    <r>
      <t>Отвод 90</t>
    </r>
    <r>
      <rPr>
        <sz val="10"/>
        <color theme="1"/>
        <rFont val="Calibri"/>
        <family val="2"/>
        <charset val="204"/>
      </rPr>
      <t>◦</t>
    </r>
  </si>
  <si>
    <t>ТС-595.000-30 С5.903-13 вып.1</t>
  </si>
  <si>
    <t xml:space="preserve">Заглушка плоская приварная </t>
  </si>
  <si>
    <t>Ду250</t>
  </si>
  <si>
    <t>ТС-595.000-23 С5.903-13 вып.1</t>
  </si>
  <si>
    <t>Ду150</t>
  </si>
  <si>
    <t>ТС-588.000-088 С5.903-13 вып.1</t>
  </si>
  <si>
    <t>Тройник переходной</t>
  </si>
  <si>
    <t>273х8-630х12</t>
  </si>
  <si>
    <t>ТС-586-07 С5.903-13 вып.1</t>
  </si>
  <si>
    <t>Переход концентрический</t>
  </si>
  <si>
    <t>600/500</t>
  </si>
  <si>
    <t xml:space="preserve">ГОСТ 10704-91 В-10 ГОСТ 10705-80   </t>
  </si>
  <si>
    <t>Труба Т</t>
  </si>
  <si>
    <t>530х8,0 ПЭ 710</t>
  </si>
  <si>
    <t>530х8,0  2200/625 ПЭ 710</t>
  </si>
  <si>
    <t>530х12  -1300-1300 ПЭ 710</t>
  </si>
  <si>
    <t xml:space="preserve">ПИ-отвод 70◦ </t>
  </si>
  <si>
    <r>
      <t xml:space="preserve">Футляр </t>
    </r>
    <r>
      <rPr>
        <b/>
        <sz val="10"/>
        <color theme="1"/>
        <rFont val="Arial"/>
        <family val="2"/>
        <charset val="204"/>
      </rPr>
      <t>с усиленной изоляцией</t>
    </r>
  </si>
  <si>
    <t>920х10 L=35,5м</t>
  </si>
  <si>
    <t>Ду 400 со стационарным редуктором (L=1100мм, камерная установка)</t>
  </si>
  <si>
    <t>Ду 50 с управлением рукояткой (L=340мм, камерная установка)</t>
  </si>
  <si>
    <t>Ду 40 с управлением рукояткой (L=320мм, камерная установка)</t>
  </si>
  <si>
    <t>426х7,0</t>
  </si>
  <si>
    <t>ГОСТ 20295-85(17Г1С ГОСТ 19281-2014)</t>
  </si>
  <si>
    <t>57х3,0</t>
  </si>
  <si>
    <t>45х2,0</t>
  </si>
  <si>
    <t>ТС-582-36 С5.903-13 вып.1</t>
  </si>
  <si>
    <t>426х10,0</t>
  </si>
  <si>
    <t>ТС-582-16 С5.903-13 вып.1</t>
  </si>
  <si>
    <t>ТС-596.000-03 С5.903-13 вып.1</t>
  </si>
  <si>
    <t>Ду400</t>
  </si>
  <si>
    <t>ТС-588.000-086 С5.903-13 вып.1</t>
  </si>
  <si>
    <t>426х9-530х11</t>
  </si>
  <si>
    <t>ТС-586-03 С5.903-13 вып.1</t>
  </si>
  <si>
    <t>500/400</t>
  </si>
  <si>
    <t>ГОСТ 10705-80-В-Т(20 ГОСТ 1050-2013)  СТБ 2252-2012</t>
  </si>
  <si>
    <t>426х7,0 ПЭ 560</t>
  </si>
  <si>
    <t>ГОСТ 10705-80-В(20)                    СТБ 2270-2012</t>
  </si>
  <si>
    <t>426х7,0  2200/625 ПЭ 560</t>
  </si>
  <si>
    <t>Объект: Минский район, Зеленая Гавань, 2.1 очередЬ</t>
  </si>
  <si>
    <t>426х10  -1200-1200 ПЭ 560</t>
  </si>
  <si>
    <t>Ду 150 со стационарным редуктором (L=360мм, камерная установка)</t>
  </si>
  <si>
    <t>Ду 32 с управлением рукояткой (L=310мм, камерная установка)</t>
  </si>
  <si>
    <t>Ду 20 с управлением рукояткой (L=280, камерная установка)</t>
  </si>
  <si>
    <t>38х2,0</t>
  </si>
  <si>
    <t>25х2,0</t>
  </si>
  <si>
    <t>ТС-582-26 С5.903-13 вып.1</t>
  </si>
  <si>
    <r>
      <t>Отвод 45</t>
    </r>
    <r>
      <rPr>
        <sz val="10"/>
        <color theme="1"/>
        <rFont val="Calibri"/>
        <family val="2"/>
        <charset val="204"/>
      </rPr>
      <t>◦</t>
    </r>
  </si>
  <si>
    <t>Кран шаровый стальной полнопроходной под приварку; с параметрами Р=1,6МПа, Т=150◦С с классом герметичности затвора "А"</t>
  </si>
  <si>
    <t>ГОСТ 20295-85-К52 тип3-Т(17Г1С ГОСТ 19281-2014)               СТБ 2252-2012</t>
  </si>
  <si>
    <t>ГОСТ 20295-85-К52 тип3-Т(17Г1С ГОСТ 19281-2014)                 СТБ 2252-2012</t>
  </si>
  <si>
    <r>
      <t xml:space="preserve">ПИ-труба ст. эл. св. прямошовная термообоработанная                          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(диаметр усиления 852)</t>
    </r>
  </si>
  <si>
    <t>ГОСТ 20295-85-Т(17Г1С)                      СТБ 2270-2012</t>
  </si>
  <si>
    <t>ГОСТ 10704-91                   В-3 сп2 ГОСТ 10706-76</t>
  </si>
  <si>
    <t>ГОСТ 20295-85-К52 тип3-Т(17Г1С ГОСТ 19281-2014)                   СТБ 2252-2012</t>
  </si>
  <si>
    <r>
      <t xml:space="preserve">ПИ-труба ст. эл. св. прямошовная термообоработанная                </t>
    </r>
    <r>
      <rPr>
        <b/>
        <sz val="10"/>
        <rFont val="Arial"/>
        <family val="2"/>
        <charset val="204"/>
      </rPr>
      <t>с усилениями (диаметр усиления 760)</t>
    </r>
  </si>
  <si>
    <t>ГОСТ 20295-85-Т(17Г1С)                              СТБ 2270-2012</t>
  </si>
  <si>
    <t>ГОСТ 10704-91                 В-3 сп2 ГОСТ 10706-76</t>
  </si>
  <si>
    <t>СПЕЦИФИКАЦИЯ №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</si>
</sst>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"/>
    <numFmt numFmtId="166" formatCode="#,##0.000"/>
    <numFmt numFmtId="167" formatCode="0.000"/>
  </numFmts>
  <fonts count="12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166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left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9" fillId="2" borderId="2" xfId="0" applyFont="1" applyFill="1" applyBorder="1" applyAlignment="1">
      <alignment vertical="top" wrapText="1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/>
    <xf numFmtId="0" fontId="0" fillId="0" borderId="0" xfId="0"/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83"/>
  <sheetViews>
    <sheetView tabSelected="1" zoomScale="85" zoomScaleNormal="85" workbookViewId="0">
      <selection activeCell="A2" sqref="A2:M2"/>
    </sheetView>
  </sheetViews>
  <sheetFormatPr defaultColWidth="14.42578125" defaultRowHeight="16.5" customHeight="1" x14ac:dyDescent="0.25"/>
  <cols>
    <col min="1" max="1" width="3.28515625" customWidth="1"/>
    <col min="2" max="2" width="18.7109375" customWidth="1"/>
    <col min="3" max="3" width="28.42578125" customWidth="1"/>
    <col min="4" max="4" width="24.570312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7.28515625" customWidth="1"/>
    <col min="12" max="13" width="15.85546875" customWidth="1"/>
    <col min="14" max="23" width="12.5703125" customWidth="1"/>
    <col min="24" max="26" width="8" customWidth="1"/>
  </cols>
  <sheetData>
    <row r="1" spans="1:26" ht="16.5" customHeight="1" x14ac:dyDescent="0.25">
      <c r="A1" s="1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54" t="s">
        <v>118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4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50" t="s">
        <v>0</v>
      </c>
      <c r="B4" s="53" t="s">
        <v>1</v>
      </c>
      <c r="C4" s="53" t="s">
        <v>2</v>
      </c>
      <c r="D4" s="53" t="s">
        <v>3</v>
      </c>
      <c r="E4" s="53" t="s">
        <v>4</v>
      </c>
      <c r="F4" s="53" t="s">
        <v>5</v>
      </c>
      <c r="G4" s="53" t="s">
        <v>6</v>
      </c>
      <c r="H4" s="53" t="s">
        <v>7</v>
      </c>
      <c r="I4" s="53" t="s">
        <v>8</v>
      </c>
      <c r="J4" s="53" t="s">
        <v>9</v>
      </c>
      <c r="K4" s="53" t="s">
        <v>10</v>
      </c>
      <c r="L4" s="53" t="s">
        <v>11</v>
      </c>
      <c r="M4" s="53" t="s">
        <v>12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5">
      <c r="A5" s="5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5">
      <c r="A6" s="5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6" customFormat="1" ht="58.15" customHeight="1" x14ac:dyDescent="0.25">
      <c r="A7" s="35">
        <v>1</v>
      </c>
      <c r="B7" s="17" t="s">
        <v>109</v>
      </c>
      <c r="C7" s="17" t="s">
        <v>34</v>
      </c>
      <c r="D7" s="18" t="s">
        <v>33</v>
      </c>
      <c r="E7" s="19" t="s">
        <v>24</v>
      </c>
      <c r="F7" s="19">
        <v>206</v>
      </c>
      <c r="G7" s="19">
        <v>122.72</v>
      </c>
      <c r="H7" s="20">
        <f t="shared" ref="H7" si="0">G7*F7</f>
        <v>25280.32</v>
      </c>
      <c r="I7" s="14" t="s">
        <v>27</v>
      </c>
      <c r="J7" s="19">
        <v>7306</v>
      </c>
      <c r="K7" s="19"/>
      <c r="L7" s="21"/>
      <c r="M7" s="21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s="36" customFormat="1" ht="71.45" customHeight="1" x14ac:dyDescent="0.25">
      <c r="A8" s="35">
        <v>2</v>
      </c>
      <c r="B8" s="17" t="s">
        <v>110</v>
      </c>
      <c r="C8" s="17" t="s">
        <v>111</v>
      </c>
      <c r="D8" s="18" t="s">
        <v>33</v>
      </c>
      <c r="E8" s="19" t="s">
        <v>24</v>
      </c>
      <c r="F8" s="19">
        <v>41</v>
      </c>
      <c r="G8" s="19">
        <v>123</v>
      </c>
      <c r="H8" s="20">
        <f t="shared" ref="H8:H10" si="1">G8*F8</f>
        <v>5043</v>
      </c>
      <c r="I8" s="14" t="s">
        <v>27</v>
      </c>
      <c r="J8" s="19">
        <v>7306</v>
      </c>
      <c r="K8" s="19"/>
      <c r="L8" s="21"/>
      <c r="M8" s="21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s="36" customFormat="1" ht="41.45" customHeight="1" x14ac:dyDescent="0.25">
      <c r="A9" s="35">
        <v>3</v>
      </c>
      <c r="B9" s="17" t="s">
        <v>112</v>
      </c>
      <c r="C9" s="17" t="s">
        <v>29</v>
      </c>
      <c r="D9" s="18" t="s">
        <v>35</v>
      </c>
      <c r="E9" s="19" t="s">
        <v>25</v>
      </c>
      <c r="F9" s="19">
        <v>4</v>
      </c>
      <c r="G9" s="19">
        <v>373.3</v>
      </c>
      <c r="H9" s="20">
        <f t="shared" si="1"/>
        <v>1493.2</v>
      </c>
      <c r="I9" s="19" t="s">
        <v>26</v>
      </c>
      <c r="J9" s="19">
        <v>7306</v>
      </c>
      <c r="K9" s="19"/>
      <c r="L9" s="21"/>
      <c r="M9" s="21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s="36" customFormat="1" ht="31.9" customHeight="1" x14ac:dyDescent="0.25">
      <c r="A10" s="35">
        <v>4</v>
      </c>
      <c r="B10" s="17" t="s">
        <v>36</v>
      </c>
      <c r="C10" s="17" t="s">
        <v>30</v>
      </c>
      <c r="D10" s="18" t="s">
        <v>37</v>
      </c>
      <c r="E10" s="19" t="s">
        <v>25</v>
      </c>
      <c r="F10" s="19">
        <v>8</v>
      </c>
      <c r="G10" s="19">
        <v>197</v>
      </c>
      <c r="H10" s="20">
        <f t="shared" si="1"/>
        <v>1576</v>
      </c>
      <c r="I10" s="19" t="s">
        <v>26</v>
      </c>
      <c r="J10" s="19">
        <v>7307</v>
      </c>
      <c r="K10" s="19"/>
      <c r="L10" s="21"/>
      <c r="M10" s="21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36" customFormat="1" ht="42.6" customHeight="1" x14ac:dyDescent="0.25">
      <c r="A11" s="35">
        <v>5</v>
      </c>
      <c r="B11" s="34" t="s">
        <v>113</v>
      </c>
      <c r="C11" s="12" t="s">
        <v>77</v>
      </c>
      <c r="D11" s="12" t="s">
        <v>38</v>
      </c>
      <c r="E11" s="16" t="s">
        <v>25</v>
      </c>
      <c r="F11" s="16">
        <v>2</v>
      </c>
      <c r="G11" s="16">
        <v>126</v>
      </c>
      <c r="H11" s="16">
        <f t="shared" ref="H11:H15" si="2">G11*F11</f>
        <v>252</v>
      </c>
      <c r="I11" s="14" t="s">
        <v>27</v>
      </c>
      <c r="J11" s="16">
        <v>7306</v>
      </c>
      <c r="K11" s="15"/>
      <c r="L11" s="44"/>
      <c r="M11" s="45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s="36" customFormat="1" ht="72.599999999999994" customHeight="1" x14ac:dyDescent="0.25">
      <c r="A12" s="35">
        <v>6</v>
      </c>
      <c r="B12" s="34" t="s">
        <v>39</v>
      </c>
      <c r="C12" s="12" t="s">
        <v>108</v>
      </c>
      <c r="D12" s="12" t="s">
        <v>40</v>
      </c>
      <c r="E12" s="16" t="s">
        <v>25</v>
      </c>
      <c r="F12" s="16">
        <v>2</v>
      </c>
      <c r="G12" s="16">
        <v>100</v>
      </c>
      <c r="H12" s="30">
        <f t="shared" si="2"/>
        <v>200</v>
      </c>
      <c r="I12" s="14" t="s">
        <v>41</v>
      </c>
      <c r="J12" s="16">
        <v>8481</v>
      </c>
      <c r="K12" s="15"/>
      <c r="L12" s="44"/>
      <c r="M12" s="31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36" customFormat="1" ht="72" customHeight="1" x14ac:dyDescent="0.25">
      <c r="A13" s="35">
        <v>7</v>
      </c>
      <c r="B13" s="34" t="s">
        <v>39</v>
      </c>
      <c r="C13" s="12" t="s">
        <v>108</v>
      </c>
      <c r="D13" s="12" t="s">
        <v>42</v>
      </c>
      <c r="E13" s="16" t="s">
        <v>25</v>
      </c>
      <c r="F13" s="16">
        <v>2</v>
      </c>
      <c r="G13" s="16">
        <v>25</v>
      </c>
      <c r="H13" s="30">
        <f t="shared" si="2"/>
        <v>50</v>
      </c>
      <c r="I13" s="14" t="s">
        <v>41</v>
      </c>
      <c r="J13" s="16">
        <v>8481</v>
      </c>
      <c r="K13" s="15"/>
      <c r="L13" s="44"/>
      <c r="M13" s="31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36" customFormat="1" ht="71.45" customHeight="1" x14ac:dyDescent="0.25">
      <c r="A14" s="35">
        <v>8</v>
      </c>
      <c r="B14" s="34" t="s">
        <v>39</v>
      </c>
      <c r="C14" s="12" t="s">
        <v>108</v>
      </c>
      <c r="D14" s="12" t="s">
        <v>43</v>
      </c>
      <c r="E14" s="16" t="s">
        <v>25</v>
      </c>
      <c r="F14" s="16">
        <v>2</v>
      </c>
      <c r="G14" s="16">
        <v>13</v>
      </c>
      <c r="H14" s="30">
        <f t="shared" si="2"/>
        <v>26</v>
      </c>
      <c r="I14" s="14" t="s">
        <v>41</v>
      </c>
      <c r="J14" s="16">
        <v>8481</v>
      </c>
      <c r="K14" s="15"/>
      <c r="L14" s="44"/>
      <c r="M14" s="31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36" customFormat="1" ht="47.45" customHeight="1" x14ac:dyDescent="0.25">
      <c r="A15" s="35">
        <v>9</v>
      </c>
      <c r="B15" s="34" t="s">
        <v>45</v>
      </c>
      <c r="C15" s="12" t="s">
        <v>46</v>
      </c>
      <c r="D15" s="12" t="s">
        <v>47</v>
      </c>
      <c r="E15" s="16" t="s">
        <v>24</v>
      </c>
      <c r="F15" s="16">
        <v>3</v>
      </c>
      <c r="G15" s="16">
        <v>110.15</v>
      </c>
      <c r="H15" s="16">
        <f t="shared" si="2"/>
        <v>330.45000000000005</v>
      </c>
      <c r="I15" s="14" t="s">
        <v>27</v>
      </c>
      <c r="J15" s="16">
        <v>7306</v>
      </c>
      <c r="K15" s="15"/>
      <c r="L15" s="44"/>
      <c r="M15" s="45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36" customFormat="1" ht="45.6" customHeight="1" x14ac:dyDescent="0.25">
      <c r="A16" s="35">
        <v>10</v>
      </c>
      <c r="B16" s="34" t="s">
        <v>45</v>
      </c>
      <c r="C16" s="12" t="s">
        <v>46</v>
      </c>
      <c r="D16" s="12" t="s">
        <v>48</v>
      </c>
      <c r="E16" s="16" t="s">
        <v>24</v>
      </c>
      <c r="F16" s="16">
        <v>1.5</v>
      </c>
      <c r="G16" s="16">
        <v>97.56</v>
      </c>
      <c r="H16" s="16">
        <f t="shared" ref="H16" si="3">G16*F16</f>
        <v>146.34</v>
      </c>
      <c r="I16" s="14" t="s">
        <v>27</v>
      </c>
      <c r="J16" s="16">
        <v>7306</v>
      </c>
      <c r="K16" s="15"/>
      <c r="L16" s="44"/>
      <c r="M16" s="45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36" customFormat="1" ht="46.15" customHeight="1" x14ac:dyDescent="0.25">
      <c r="A17" s="35">
        <v>11</v>
      </c>
      <c r="B17" s="34" t="s">
        <v>49</v>
      </c>
      <c r="C17" s="12" t="s">
        <v>46</v>
      </c>
      <c r="D17" s="12" t="s">
        <v>32</v>
      </c>
      <c r="E17" s="16" t="s">
        <v>24</v>
      </c>
      <c r="F17" s="16">
        <v>2.5</v>
      </c>
      <c r="G17" s="16">
        <v>39.51</v>
      </c>
      <c r="H17" s="16">
        <f t="shared" ref="H17" si="4">G17*F17</f>
        <v>98.774999999999991</v>
      </c>
      <c r="I17" s="14" t="s">
        <v>27</v>
      </c>
      <c r="J17" s="16">
        <v>7306</v>
      </c>
      <c r="K17" s="15"/>
      <c r="L17" s="44"/>
      <c r="M17" s="45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36" customFormat="1" ht="45" customHeight="1" x14ac:dyDescent="0.25">
      <c r="A18" s="35">
        <v>12</v>
      </c>
      <c r="B18" s="34" t="s">
        <v>49</v>
      </c>
      <c r="C18" s="12" t="s">
        <v>46</v>
      </c>
      <c r="D18" s="12" t="s">
        <v>50</v>
      </c>
      <c r="E18" s="16" t="s">
        <v>24</v>
      </c>
      <c r="F18" s="16">
        <v>0.3</v>
      </c>
      <c r="G18" s="16">
        <v>17.149999999999999</v>
      </c>
      <c r="H18" s="16">
        <f t="shared" ref="H18" si="5">G18*F18</f>
        <v>5.1449999999999996</v>
      </c>
      <c r="I18" s="14" t="s">
        <v>27</v>
      </c>
      <c r="J18" s="16">
        <v>7306</v>
      </c>
      <c r="K18" s="15"/>
      <c r="L18" s="44"/>
      <c r="M18" s="45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36" customFormat="1" ht="45" customHeight="1" x14ac:dyDescent="0.25">
      <c r="A19" s="35">
        <v>13</v>
      </c>
      <c r="B19" s="34" t="s">
        <v>49</v>
      </c>
      <c r="C19" s="12" t="s">
        <v>46</v>
      </c>
      <c r="D19" s="12" t="s">
        <v>51</v>
      </c>
      <c r="E19" s="16" t="s">
        <v>24</v>
      </c>
      <c r="F19" s="16">
        <v>3.5</v>
      </c>
      <c r="G19" s="16">
        <v>62.41</v>
      </c>
      <c r="H19" s="16">
        <f t="shared" ref="H19" si="6">G19*F19</f>
        <v>218.435</v>
      </c>
      <c r="I19" s="14" t="s">
        <v>27</v>
      </c>
      <c r="J19" s="16">
        <v>7306</v>
      </c>
      <c r="K19" s="15"/>
      <c r="L19" s="44"/>
      <c r="M19" s="4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36" customFormat="1" ht="45" customHeight="1" x14ac:dyDescent="0.25">
      <c r="A20" s="35">
        <v>14</v>
      </c>
      <c r="B20" s="34" t="s">
        <v>49</v>
      </c>
      <c r="C20" s="12" t="s">
        <v>46</v>
      </c>
      <c r="D20" s="12" t="s">
        <v>52</v>
      </c>
      <c r="E20" s="16" t="s">
        <v>24</v>
      </c>
      <c r="F20" s="16">
        <v>2.5</v>
      </c>
      <c r="G20" s="16">
        <v>62.41</v>
      </c>
      <c r="H20" s="16">
        <f t="shared" ref="H20:H21" si="7">G20*F20</f>
        <v>156.02499999999998</v>
      </c>
      <c r="I20" s="14" t="s">
        <v>27</v>
      </c>
      <c r="J20" s="16">
        <v>7306</v>
      </c>
      <c r="K20" s="15"/>
      <c r="L20" s="44"/>
      <c r="M20" s="4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s="36" customFormat="1" ht="36.6" customHeight="1" x14ac:dyDescent="0.25">
      <c r="A21" s="35">
        <v>15</v>
      </c>
      <c r="B21" s="34" t="s">
        <v>54</v>
      </c>
      <c r="C21" s="12" t="s">
        <v>53</v>
      </c>
      <c r="D21" s="41" t="s">
        <v>55</v>
      </c>
      <c r="E21" s="42" t="s">
        <v>25</v>
      </c>
      <c r="F21" s="42">
        <v>3</v>
      </c>
      <c r="G21" s="42">
        <v>29</v>
      </c>
      <c r="H21" s="20">
        <f t="shared" si="7"/>
        <v>87</v>
      </c>
      <c r="I21" s="43" t="s">
        <v>27</v>
      </c>
      <c r="J21" s="42">
        <v>7307</v>
      </c>
      <c r="K21" s="17"/>
      <c r="L21" s="44"/>
      <c r="M21" s="21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36" customFormat="1" ht="33.6" customHeight="1" x14ac:dyDescent="0.25">
      <c r="A22" s="35">
        <v>16</v>
      </c>
      <c r="B22" s="34" t="s">
        <v>56</v>
      </c>
      <c r="C22" s="12" t="s">
        <v>57</v>
      </c>
      <c r="D22" s="41" t="s">
        <v>55</v>
      </c>
      <c r="E22" s="42" t="s">
        <v>25</v>
      </c>
      <c r="F22" s="42">
        <v>1</v>
      </c>
      <c r="G22" s="42">
        <v>27</v>
      </c>
      <c r="H22" s="20">
        <f t="shared" ref="H22" si="8">G22*F22</f>
        <v>27</v>
      </c>
      <c r="I22" s="43" t="s">
        <v>27</v>
      </c>
      <c r="J22" s="42">
        <v>7307</v>
      </c>
      <c r="K22" s="17"/>
      <c r="L22" s="44"/>
      <c r="M22" s="21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36" customFormat="1" ht="32.450000000000003" customHeight="1" x14ac:dyDescent="0.25">
      <c r="A23" s="35">
        <v>17</v>
      </c>
      <c r="B23" s="34" t="s">
        <v>58</v>
      </c>
      <c r="C23" s="12" t="s">
        <v>59</v>
      </c>
      <c r="D23" s="41" t="s">
        <v>51</v>
      </c>
      <c r="E23" s="42" t="s">
        <v>25</v>
      </c>
      <c r="F23" s="42">
        <v>2</v>
      </c>
      <c r="G23" s="42">
        <v>1.4</v>
      </c>
      <c r="H23" s="20">
        <f t="shared" ref="H23" si="9">G23*F23</f>
        <v>2.8</v>
      </c>
      <c r="I23" s="43" t="s">
        <v>27</v>
      </c>
      <c r="J23" s="42">
        <v>7307</v>
      </c>
      <c r="K23" s="17"/>
      <c r="L23" s="44"/>
      <c r="M23" s="21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s="36" customFormat="1" ht="32.450000000000003" customHeight="1" x14ac:dyDescent="0.25">
      <c r="A24" s="35">
        <v>18</v>
      </c>
      <c r="B24" s="34" t="s">
        <v>60</v>
      </c>
      <c r="C24" s="12" t="s">
        <v>61</v>
      </c>
      <c r="D24" s="41" t="s">
        <v>62</v>
      </c>
      <c r="E24" s="42" t="s">
        <v>25</v>
      </c>
      <c r="F24" s="42">
        <v>2</v>
      </c>
      <c r="G24" s="42">
        <v>9</v>
      </c>
      <c r="H24" s="20">
        <f t="shared" ref="H24" si="10">G24*F24</f>
        <v>18</v>
      </c>
      <c r="I24" s="43" t="s">
        <v>27</v>
      </c>
      <c r="J24" s="42">
        <v>7307</v>
      </c>
      <c r="K24" s="17"/>
      <c r="L24" s="44"/>
      <c r="M24" s="21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s="36" customFormat="1" ht="32.450000000000003" customHeight="1" x14ac:dyDescent="0.25">
      <c r="A25" s="35">
        <v>19</v>
      </c>
      <c r="B25" s="34" t="s">
        <v>63</v>
      </c>
      <c r="C25" s="12" t="s">
        <v>61</v>
      </c>
      <c r="D25" s="41" t="s">
        <v>64</v>
      </c>
      <c r="E25" s="42" t="s">
        <v>25</v>
      </c>
      <c r="F25" s="42">
        <v>1</v>
      </c>
      <c r="G25" s="42">
        <v>7</v>
      </c>
      <c r="H25" s="20">
        <f t="shared" ref="H25" si="11">G25*F25</f>
        <v>7</v>
      </c>
      <c r="I25" s="43" t="s">
        <v>27</v>
      </c>
      <c r="J25" s="42">
        <v>7307</v>
      </c>
      <c r="K25" s="17"/>
      <c r="L25" s="44"/>
      <c r="M25" s="21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s="36" customFormat="1" ht="32.450000000000003" customHeight="1" x14ac:dyDescent="0.25">
      <c r="A26" s="35">
        <v>20</v>
      </c>
      <c r="B26" s="34" t="s">
        <v>65</v>
      </c>
      <c r="C26" s="12" t="s">
        <v>66</v>
      </c>
      <c r="D26" s="41" t="s">
        <v>67</v>
      </c>
      <c r="E26" s="42" t="s">
        <v>25</v>
      </c>
      <c r="F26" s="42">
        <v>2</v>
      </c>
      <c r="G26" s="42">
        <v>27</v>
      </c>
      <c r="H26" s="20">
        <f t="shared" ref="H26" si="12">G26*F26</f>
        <v>54</v>
      </c>
      <c r="I26" s="43" t="s">
        <v>27</v>
      </c>
      <c r="J26" s="42">
        <v>7307</v>
      </c>
      <c r="K26" s="17"/>
      <c r="L26" s="44"/>
      <c r="M26" s="21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s="36" customFormat="1" ht="32.450000000000003" customHeight="1" x14ac:dyDescent="0.25">
      <c r="A27" s="35">
        <v>21</v>
      </c>
      <c r="B27" s="34" t="s">
        <v>68</v>
      </c>
      <c r="C27" s="12" t="s">
        <v>69</v>
      </c>
      <c r="D27" s="41" t="s">
        <v>70</v>
      </c>
      <c r="E27" s="42" t="s">
        <v>25</v>
      </c>
      <c r="F27" s="42">
        <v>2</v>
      </c>
      <c r="G27" s="42">
        <v>27</v>
      </c>
      <c r="H27" s="20">
        <f t="shared" ref="H27:H29" si="13">G27*F27</f>
        <v>54</v>
      </c>
      <c r="I27" s="43" t="s">
        <v>27</v>
      </c>
      <c r="J27" s="42">
        <v>7307</v>
      </c>
      <c r="K27" s="17"/>
      <c r="L27" s="44"/>
      <c r="M27" s="21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s="36" customFormat="1" ht="47.45" customHeight="1" x14ac:dyDescent="0.25">
      <c r="A28" s="35">
        <v>22</v>
      </c>
      <c r="B28" s="34" t="s">
        <v>71</v>
      </c>
      <c r="C28" s="12" t="s">
        <v>72</v>
      </c>
      <c r="D28" s="12" t="s">
        <v>50</v>
      </c>
      <c r="E28" s="16" t="s">
        <v>24</v>
      </c>
      <c r="F28" s="16">
        <v>0.2</v>
      </c>
      <c r="G28" s="16">
        <v>17.149999999999999</v>
      </c>
      <c r="H28" s="16">
        <f t="shared" si="13"/>
        <v>3.4299999999999997</v>
      </c>
      <c r="I28" s="14" t="s">
        <v>27</v>
      </c>
      <c r="J28" s="16">
        <v>7306</v>
      </c>
      <c r="K28" s="15"/>
      <c r="L28" s="44"/>
      <c r="M28" s="45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s="36" customFormat="1" ht="59.45" customHeight="1" x14ac:dyDescent="0.25">
      <c r="A29" s="35">
        <v>23</v>
      </c>
      <c r="B29" s="17" t="s">
        <v>110</v>
      </c>
      <c r="C29" s="17" t="s">
        <v>34</v>
      </c>
      <c r="D29" s="18" t="s">
        <v>73</v>
      </c>
      <c r="E29" s="19" t="s">
        <v>24</v>
      </c>
      <c r="F29" s="19">
        <v>50</v>
      </c>
      <c r="G29" s="19">
        <v>110.23</v>
      </c>
      <c r="H29" s="20">
        <f t="shared" si="13"/>
        <v>5511.5</v>
      </c>
      <c r="I29" s="14" t="s">
        <v>27</v>
      </c>
      <c r="J29" s="19">
        <v>7306</v>
      </c>
      <c r="K29" s="19"/>
      <c r="L29" s="21"/>
      <c r="M29" s="21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s="36" customFormat="1" ht="74.45" customHeight="1" x14ac:dyDescent="0.25">
      <c r="A30" s="35">
        <v>24</v>
      </c>
      <c r="B30" s="17" t="s">
        <v>114</v>
      </c>
      <c r="C30" s="17" t="s">
        <v>115</v>
      </c>
      <c r="D30" s="18" t="s">
        <v>73</v>
      </c>
      <c r="E30" s="19" t="s">
        <v>24</v>
      </c>
      <c r="F30" s="19">
        <v>75</v>
      </c>
      <c r="G30" s="19">
        <v>100.85</v>
      </c>
      <c r="H30" s="20">
        <f t="shared" ref="H30:H32" si="14">G30*F30</f>
        <v>7563.75</v>
      </c>
      <c r="I30" s="14" t="s">
        <v>27</v>
      </c>
      <c r="J30" s="19">
        <v>7306</v>
      </c>
      <c r="K30" s="19"/>
      <c r="L30" s="21"/>
      <c r="M30" s="21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36" customFormat="1" ht="48" customHeight="1" x14ac:dyDescent="0.25">
      <c r="A31" s="35">
        <v>25</v>
      </c>
      <c r="B31" s="17" t="s">
        <v>116</v>
      </c>
      <c r="C31" s="17" t="s">
        <v>29</v>
      </c>
      <c r="D31" s="18" t="s">
        <v>74</v>
      </c>
      <c r="E31" s="19" t="s">
        <v>25</v>
      </c>
      <c r="F31" s="19">
        <v>4</v>
      </c>
      <c r="G31" s="19">
        <v>276</v>
      </c>
      <c r="H31" s="20">
        <f t="shared" si="14"/>
        <v>1104</v>
      </c>
      <c r="I31" s="19" t="s">
        <v>26</v>
      </c>
      <c r="J31" s="19">
        <v>7306</v>
      </c>
      <c r="K31" s="19"/>
      <c r="L31" s="21"/>
      <c r="M31" s="21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s="36" customFormat="1" ht="39.6" customHeight="1" x14ac:dyDescent="0.25">
      <c r="A32" s="35">
        <v>26</v>
      </c>
      <c r="B32" s="17" t="s">
        <v>31</v>
      </c>
      <c r="C32" s="17" t="s">
        <v>30</v>
      </c>
      <c r="D32" s="18" t="s">
        <v>75</v>
      </c>
      <c r="E32" s="19" t="s">
        <v>25</v>
      </c>
      <c r="F32" s="19">
        <v>2</v>
      </c>
      <c r="G32" s="19">
        <v>183</v>
      </c>
      <c r="H32" s="20">
        <f t="shared" si="14"/>
        <v>366</v>
      </c>
      <c r="I32" s="19" t="s">
        <v>26</v>
      </c>
      <c r="J32" s="19">
        <v>7307</v>
      </c>
      <c r="K32" s="19"/>
      <c r="L32" s="21"/>
      <c r="M32" s="21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s="36" customFormat="1" ht="34.9" customHeight="1" x14ac:dyDescent="0.25">
      <c r="A33" s="35">
        <v>27</v>
      </c>
      <c r="B33" s="17" t="s">
        <v>31</v>
      </c>
      <c r="C33" s="17" t="s">
        <v>76</v>
      </c>
      <c r="D33" s="18" t="s">
        <v>75</v>
      </c>
      <c r="E33" s="19" t="s">
        <v>25</v>
      </c>
      <c r="F33" s="19">
        <v>2</v>
      </c>
      <c r="G33" s="19">
        <v>181</v>
      </c>
      <c r="H33" s="20">
        <f t="shared" ref="H33:H36" si="15">G33*F33</f>
        <v>362</v>
      </c>
      <c r="I33" s="19" t="s">
        <v>26</v>
      </c>
      <c r="J33" s="19">
        <v>7307</v>
      </c>
      <c r="K33" s="19"/>
      <c r="L33" s="21"/>
      <c r="M33" s="2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s="36" customFormat="1" ht="46.15" customHeight="1" x14ac:dyDescent="0.25">
      <c r="A34" s="35">
        <v>28</v>
      </c>
      <c r="B34" s="34" t="s">
        <v>117</v>
      </c>
      <c r="C34" s="12" t="s">
        <v>77</v>
      </c>
      <c r="D34" s="12" t="s">
        <v>78</v>
      </c>
      <c r="E34" s="16" t="s">
        <v>25</v>
      </c>
      <c r="F34" s="16">
        <v>2</v>
      </c>
      <c r="G34" s="16">
        <v>113</v>
      </c>
      <c r="H34" s="16">
        <f t="shared" si="15"/>
        <v>226</v>
      </c>
      <c r="I34" s="14" t="s">
        <v>27</v>
      </c>
      <c r="J34" s="16">
        <v>7306</v>
      </c>
      <c r="K34" s="15"/>
      <c r="L34" s="44"/>
      <c r="M34" s="4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s="36" customFormat="1" ht="73.900000000000006" customHeight="1" x14ac:dyDescent="0.25">
      <c r="A35" s="35">
        <v>29</v>
      </c>
      <c r="B35" s="34" t="s">
        <v>39</v>
      </c>
      <c r="C35" s="12" t="s">
        <v>108</v>
      </c>
      <c r="D35" s="12" t="s">
        <v>79</v>
      </c>
      <c r="E35" s="16" t="s">
        <v>25</v>
      </c>
      <c r="F35" s="16">
        <v>4</v>
      </c>
      <c r="G35" s="16">
        <v>305</v>
      </c>
      <c r="H35" s="30">
        <f t="shared" si="15"/>
        <v>1220</v>
      </c>
      <c r="I35" s="14" t="s">
        <v>41</v>
      </c>
      <c r="J35" s="16">
        <v>8481</v>
      </c>
      <c r="K35" s="15"/>
      <c r="L35" s="44"/>
      <c r="M35" s="31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s="36" customFormat="1" ht="73.900000000000006" customHeight="1" x14ac:dyDescent="0.25">
      <c r="A36" s="35">
        <v>30</v>
      </c>
      <c r="B36" s="34" t="s">
        <v>39</v>
      </c>
      <c r="C36" s="12" t="s">
        <v>108</v>
      </c>
      <c r="D36" s="12" t="s">
        <v>80</v>
      </c>
      <c r="E36" s="16" t="s">
        <v>25</v>
      </c>
      <c r="F36" s="16">
        <v>6</v>
      </c>
      <c r="G36" s="16">
        <v>14.7</v>
      </c>
      <c r="H36" s="30">
        <f t="shared" si="15"/>
        <v>88.199999999999989</v>
      </c>
      <c r="I36" s="14" t="s">
        <v>41</v>
      </c>
      <c r="J36" s="16">
        <v>8481</v>
      </c>
      <c r="K36" s="15"/>
      <c r="L36" s="44"/>
      <c r="M36" s="31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s="36" customFormat="1" ht="73.150000000000006" customHeight="1" x14ac:dyDescent="0.25">
      <c r="A37" s="35">
        <v>31</v>
      </c>
      <c r="B37" s="34" t="s">
        <v>39</v>
      </c>
      <c r="C37" s="12" t="s">
        <v>108</v>
      </c>
      <c r="D37" s="12" t="s">
        <v>81</v>
      </c>
      <c r="E37" s="16" t="s">
        <v>25</v>
      </c>
      <c r="F37" s="16">
        <v>2</v>
      </c>
      <c r="G37" s="16">
        <v>11</v>
      </c>
      <c r="H37" s="30">
        <f t="shared" ref="H37:H41" si="16">G37*F37</f>
        <v>22</v>
      </c>
      <c r="I37" s="14" t="s">
        <v>41</v>
      </c>
      <c r="J37" s="16">
        <v>8481</v>
      </c>
      <c r="K37" s="15"/>
      <c r="L37" s="44"/>
      <c r="M37" s="31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s="36" customFormat="1" ht="57.6" customHeight="1" x14ac:dyDescent="0.25">
      <c r="A38" s="35">
        <v>32</v>
      </c>
      <c r="B38" s="17" t="s">
        <v>83</v>
      </c>
      <c r="C38" s="12" t="s">
        <v>46</v>
      </c>
      <c r="D38" s="12" t="s">
        <v>48</v>
      </c>
      <c r="E38" s="16" t="s">
        <v>24</v>
      </c>
      <c r="F38" s="16">
        <v>8</v>
      </c>
      <c r="G38" s="16">
        <v>105</v>
      </c>
      <c r="H38" s="16">
        <f t="shared" si="16"/>
        <v>840</v>
      </c>
      <c r="I38" s="14" t="s">
        <v>27</v>
      </c>
      <c r="J38" s="16">
        <v>7306</v>
      </c>
      <c r="K38" s="15"/>
      <c r="L38" s="44"/>
      <c r="M38" s="45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s="36" customFormat="1" ht="49.9" customHeight="1" x14ac:dyDescent="0.25">
      <c r="A39" s="35">
        <v>33</v>
      </c>
      <c r="B39" s="34" t="s">
        <v>44</v>
      </c>
      <c r="C39" s="12" t="s">
        <v>46</v>
      </c>
      <c r="D39" s="12" t="s">
        <v>82</v>
      </c>
      <c r="E39" s="16" t="s">
        <v>24</v>
      </c>
      <c r="F39" s="16">
        <v>8</v>
      </c>
      <c r="G39" s="16">
        <v>72.33</v>
      </c>
      <c r="H39" s="16">
        <f t="shared" si="16"/>
        <v>578.64</v>
      </c>
      <c r="I39" s="14" t="s">
        <v>27</v>
      </c>
      <c r="J39" s="16">
        <v>7306</v>
      </c>
      <c r="K39" s="15"/>
      <c r="L39" s="44"/>
      <c r="M39" s="45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s="36" customFormat="1" ht="48" customHeight="1" x14ac:dyDescent="0.25">
      <c r="A40" s="35">
        <v>34</v>
      </c>
      <c r="B40" s="34" t="s">
        <v>49</v>
      </c>
      <c r="C40" s="12" t="s">
        <v>46</v>
      </c>
      <c r="D40" s="12" t="s">
        <v>50</v>
      </c>
      <c r="E40" s="16" t="s">
        <v>24</v>
      </c>
      <c r="F40" s="16">
        <v>0.6</v>
      </c>
      <c r="G40" s="16">
        <v>17.149999999999999</v>
      </c>
      <c r="H40" s="16">
        <f t="shared" si="16"/>
        <v>10.29</v>
      </c>
      <c r="I40" s="14" t="s">
        <v>27</v>
      </c>
      <c r="J40" s="16">
        <v>7306</v>
      </c>
      <c r="K40" s="15"/>
      <c r="L40" s="44"/>
      <c r="M40" s="45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s="27" customFormat="1" ht="46.9" customHeight="1" x14ac:dyDescent="0.25">
      <c r="A41" s="38">
        <v>35</v>
      </c>
      <c r="B41" s="34" t="s">
        <v>49</v>
      </c>
      <c r="C41" s="12" t="s">
        <v>46</v>
      </c>
      <c r="D41" s="12" t="s">
        <v>84</v>
      </c>
      <c r="E41" s="16" t="s">
        <v>24</v>
      </c>
      <c r="F41" s="16">
        <v>11</v>
      </c>
      <c r="G41" s="16">
        <v>87.41</v>
      </c>
      <c r="H41" s="16">
        <f t="shared" si="16"/>
        <v>961.51</v>
      </c>
      <c r="I41" s="14" t="s">
        <v>27</v>
      </c>
      <c r="J41" s="16">
        <v>7306</v>
      </c>
      <c r="K41" s="15"/>
      <c r="L41" s="44"/>
      <c r="M41" s="45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28" customFormat="1" ht="48.6" customHeight="1" x14ac:dyDescent="0.25">
      <c r="A42" s="38">
        <v>36</v>
      </c>
      <c r="B42" s="34" t="s">
        <v>49</v>
      </c>
      <c r="C42" s="12" t="s">
        <v>46</v>
      </c>
      <c r="D42" s="12" t="s">
        <v>85</v>
      </c>
      <c r="E42" s="16" t="s">
        <v>24</v>
      </c>
      <c r="F42" s="16">
        <v>4</v>
      </c>
      <c r="G42" s="16">
        <v>75.23</v>
      </c>
      <c r="H42" s="16">
        <f t="shared" ref="H42:H43" si="17">G42*F42</f>
        <v>300.92</v>
      </c>
      <c r="I42" s="14" t="s">
        <v>27</v>
      </c>
      <c r="J42" s="16">
        <v>7306</v>
      </c>
      <c r="K42" s="15"/>
      <c r="L42" s="44"/>
      <c r="M42" s="45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s="36" customFormat="1" ht="32.450000000000003" customHeight="1" x14ac:dyDescent="0.25">
      <c r="A43" s="38">
        <v>37</v>
      </c>
      <c r="B43" s="34" t="s">
        <v>86</v>
      </c>
      <c r="C43" s="12" t="s">
        <v>59</v>
      </c>
      <c r="D43" s="41" t="s">
        <v>87</v>
      </c>
      <c r="E43" s="42" t="s">
        <v>25</v>
      </c>
      <c r="F43" s="42">
        <v>2</v>
      </c>
      <c r="G43" s="42">
        <v>35</v>
      </c>
      <c r="H43" s="20">
        <f t="shared" si="17"/>
        <v>70</v>
      </c>
      <c r="I43" s="43" t="s">
        <v>27</v>
      </c>
      <c r="J43" s="42">
        <v>7307</v>
      </c>
      <c r="K43" s="17"/>
      <c r="L43" s="44"/>
      <c r="M43" s="21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s="36" customFormat="1" ht="36" customHeight="1" x14ac:dyDescent="0.25">
      <c r="A44" s="38">
        <v>38</v>
      </c>
      <c r="B44" s="34" t="s">
        <v>86</v>
      </c>
      <c r="C44" s="12" t="s">
        <v>53</v>
      </c>
      <c r="D44" s="41" t="s">
        <v>87</v>
      </c>
      <c r="E44" s="42" t="s">
        <v>25</v>
      </c>
      <c r="F44" s="42">
        <v>3</v>
      </c>
      <c r="G44" s="42">
        <v>32</v>
      </c>
      <c r="H44" s="20">
        <f t="shared" ref="H44" si="18">G44*F44</f>
        <v>96</v>
      </c>
      <c r="I44" s="43" t="s">
        <v>27</v>
      </c>
      <c r="J44" s="42">
        <v>7307</v>
      </c>
      <c r="K44" s="17"/>
      <c r="L44" s="44"/>
      <c r="M44" s="21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s="36" customFormat="1" ht="30" customHeight="1" x14ac:dyDescent="0.25">
      <c r="A45" s="38">
        <v>39</v>
      </c>
      <c r="B45" s="34" t="s">
        <v>88</v>
      </c>
      <c r="C45" s="12" t="s">
        <v>59</v>
      </c>
      <c r="D45" s="41" t="s">
        <v>84</v>
      </c>
      <c r="E45" s="42" t="s">
        <v>25</v>
      </c>
      <c r="F45" s="42">
        <v>10</v>
      </c>
      <c r="G45" s="42">
        <v>1</v>
      </c>
      <c r="H45" s="20">
        <f t="shared" ref="H45:H46" si="19">G45*F45</f>
        <v>10</v>
      </c>
      <c r="I45" s="43" t="s">
        <v>27</v>
      </c>
      <c r="J45" s="42">
        <v>7307</v>
      </c>
      <c r="K45" s="17"/>
      <c r="L45" s="44"/>
      <c r="M45" s="21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s="28" customFormat="1" ht="31.9" customHeight="1" x14ac:dyDescent="0.25">
      <c r="A46" s="38">
        <v>40</v>
      </c>
      <c r="B46" s="34" t="s">
        <v>63</v>
      </c>
      <c r="C46" s="12" t="s">
        <v>61</v>
      </c>
      <c r="D46" s="41" t="s">
        <v>64</v>
      </c>
      <c r="E46" s="42" t="s">
        <v>25</v>
      </c>
      <c r="F46" s="42">
        <v>2</v>
      </c>
      <c r="G46" s="42">
        <v>7</v>
      </c>
      <c r="H46" s="20">
        <f t="shared" si="19"/>
        <v>14</v>
      </c>
      <c r="I46" s="43" t="s">
        <v>27</v>
      </c>
      <c r="J46" s="42">
        <v>7307</v>
      </c>
      <c r="K46" s="17"/>
      <c r="L46" s="44"/>
      <c r="M46" s="21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s="28" customFormat="1" ht="36.6" customHeight="1" x14ac:dyDescent="0.25">
      <c r="A47" s="38">
        <v>41</v>
      </c>
      <c r="B47" s="34" t="s">
        <v>89</v>
      </c>
      <c r="C47" s="12" t="s">
        <v>61</v>
      </c>
      <c r="D47" s="41" t="s">
        <v>90</v>
      </c>
      <c r="E47" s="42" t="s">
        <v>25</v>
      </c>
      <c r="F47" s="42">
        <v>2</v>
      </c>
      <c r="G47" s="42">
        <v>50</v>
      </c>
      <c r="H47" s="20">
        <f t="shared" ref="H47:H54" si="20">G47*F47</f>
        <v>100</v>
      </c>
      <c r="I47" s="43" t="s">
        <v>27</v>
      </c>
      <c r="J47" s="42">
        <v>7307</v>
      </c>
      <c r="K47" s="17"/>
      <c r="L47" s="44"/>
      <c r="M47" s="21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s="28" customFormat="1" ht="35.450000000000003" customHeight="1" x14ac:dyDescent="0.25">
      <c r="A48" s="38">
        <v>42</v>
      </c>
      <c r="B48" s="34" t="s">
        <v>91</v>
      </c>
      <c r="C48" s="12" t="s">
        <v>66</v>
      </c>
      <c r="D48" s="41" t="s">
        <v>92</v>
      </c>
      <c r="E48" s="42" t="s">
        <v>25</v>
      </c>
      <c r="F48" s="42">
        <v>2</v>
      </c>
      <c r="G48" s="42">
        <v>15</v>
      </c>
      <c r="H48" s="20">
        <f t="shared" si="20"/>
        <v>30</v>
      </c>
      <c r="I48" s="43" t="s">
        <v>27</v>
      </c>
      <c r="J48" s="42">
        <v>7307</v>
      </c>
      <c r="K48" s="17"/>
      <c r="L48" s="44"/>
      <c r="M48" s="21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s="28" customFormat="1" ht="35.450000000000003" customHeight="1" x14ac:dyDescent="0.25">
      <c r="A49" s="38">
        <v>43</v>
      </c>
      <c r="B49" s="34" t="s">
        <v>93</v>
      </c>
      <c r="C49" s="12" t="s">
        <v>69</v>
      </c>
      <c r="D49" s="41" t="s">
        <v>94</v>
      </c>
      <c r="E49" s="42" t="s">
        <v>25</v>
      </c>
      <c r="F49" s="42">
        <v>2</v>
      </c>
      <c r="G49" s="42">
        <v>22</v>
      </c>
      <c r="H49" s="20">
        <f t="shared" si="20"/>
        <v>44</v>
      </c>
      <c r="I49" s="43" t="s">
        <v>27</v>
      </c>
      <c r="J49" s="42">
        <v>7307</v>
      </c>
      <c r="K49" s="17"/>
      <c r="L49" s="44"/>
      <c r="M49" s="21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s="28" customFormat="1" ht="44.45" customHeight="1" x14ac:dyDescent="0.25">
      <c r="A50" s="38">
        <v>44</v>
      </c>
      <c r="B50" s="34" t="s">
        <v>71</v>
      </c>
      <c r="C50" s="12" t="s">
        <v>72</v>
      </c>
      <c r="D50" s="12" t="s">
        <v>50</v>
      </c>
      <c r="E50" s="16" t="s">
        <v>24</v>
      </c>
      <c r="F50" s="16">
        <v>0.4</v>
      </c>
      <c r="G50" s="16">
        <v>17.149999999999999</v>
      </c>
      <c r="H50" s="16">
        <f t="shared" si="20"/>
        <v>6.8599999999999994</v>
      </c>
      <c r="I50" s="14" t="s">
        <v>27</v>
      </c>
      <c r="J50" s="16">
        <v>7306</v>
      </c>
      <c r="K50" s="15"/>
      <c r="L50" s="44"/>
      <c r="M50" s="45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s="28" customFormat="1" ht="59.45" customHeight="1" x14ac:dyDescent="0.25">
      <c r="A51" s="38">
        <v>45</v>
      </c>
      <c r="B51" s="17" t="s">
        <v>95</v>
      </c>
      <c r="C51" s="17" t="s">
        <v>34</v>
      </c>
      <c r="D51" s="18" t="s">
        <v>96</v>
      </c>
      <c r="E51" s="19" t="s">
        <v>24</v>
      </c>
      <c r="F51" s="19">
        <v>108</v>
      </c>
      <c r="G51" s="19">
        <v>87.63</v>
      </c>
      <c r="H51" s="20">
        <f t="shared" si="20"/>
        <v>9464.0399999999991</v>
      </c>
      <c r="I51" s="14" t="s">
        <v>27</v>
      </c>
      <c r="J51" s="19">
        <v>7306</v>
      </c>
      <c r="K51" s="19"/>
      <c r="L51" s="21"/>
      <c r="M51" s="21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s="28" customFormat="1" ht="46.9" customHeight="1" x14ac:dyDescent="0.25">
      <c r="A52" s="38">
        <v>46</v>
      </c>
      <c r="B52" s="17" t="s">
        <v>97</v>
      </c>
      <c r="C52" s="17" t="s">
        <v>29</v>
      </c>
      <c r="D52" s="18" t="s">
        <v>98</v>
      </c>
      <c r="E52" s="19" t="s">
        <v>25</v>
      </c>
      <c r="F52" s="19">
        <v>4</v>
      </c>
      <c r="G52" s="19">
        <v>200</v>
      </c>
      <c r="H52" s="20">
        <f t="shared" si="20"/>
        <v>800</v>
      </c>
      <c r="I52" s="19" t="s">
        <v>26</v>
      </c>
      <c r="J52" s="19">
        <v>7306</v>
      </c>
      <c r="K52" s="19"/>
      <c r="L52" s="21"/>
      <c r="M52" s="21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s="28" customFormat="1" ht="35.450000000000003" customHeight="1" x14ac:dyDescent="0.25">
      <c r="A53" s="38">
        <v>47</v>
      </c>
      <c r="B53" s="17" t="s">
        <v>31</v>
      </c>
      <c r="C53" s="17" t="s">
        <v>30</v>
      </c>
      <c r="D53" s="18" t="s">
        <v>100</v>
      </c>
      <c r="E53" s="19" t="s">
        <v>25</v>
      </c>
      <c r="F53" s="19">
        <v>8</v>
      </c>
      <c r="G53" s="19">
        <v>152</v>
      </c>
      <c r="H53" s="20">
        <f t="shared" si="20"/>
        <v>1216</v>
      </c>
      <c r="I53" s="19" t="s">
        <v>26</v>
      </c>
      <c r="J53" s="19">
        <v>7307</v>
      </c>
      <c r="K53" s="19"/>
      <c r="L53" s="21"/>
      <c r="M53" s="21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s="28" customFormat="1" ht="75.599999999999994" customHeight="1" x14ac:dyDescent="0.25">
      <c r="A54" s="38">
        <v>48</v>
      </c>
      <c r="B54" s="34" t="s">
        <v>39</v>
      </c>
      <c r="C54" s="12" t="s">
        <v>108</v>
      </c>
      <c r="D54" s="12" t="s">
        <v>101</v>
      </c>
      <c r="E54" s="16" t="s">
        <v>25</v>
      </c>
      <c r="F54" s="16">
        <v>4</v>
      </c>
      <c r="G54" s="16">
        <v>87</v>
      </c>
      <c r="H54" s="30">
        <f t="shared" si="20"/>
        <v>348</v>
      </c>
      <c r="I54" s="14" t="s">
        <v>41</v>
      </c>
      <c r="J54" s="16">
        <v>8481</v>
      </c>
      <c r="K54" s="15"/>
      <c r="L54" s="44"/>
      <c r="M54" s="31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s="28" customFormat="1" ht="72.599999999999994" customHeight="1" x14ac:dyDescent="0.25">
      <c r="A55" s="38">
        <v>49</v>
      </c>
      <c r="B55" s="34" t="s">
        <v>39</v>
      </c>
      <c r="C55" s="12" t="s">
        <v>108</v>
      </c>
      <c r="D55" s="12" t="s">
        <v>102</v>
      </c>
      <c r="E55" s="16" t="s">
        <v>25</v>
      </c>
      <c r="F55" s="16">
        <v>2</v>
      </c>
      <c r="G55" s="16">
        <v>9</v>
      </c>
      <c r="H55" s="30">
        <f t="shared" ref="H55" si="21">G55*F55</f>
        <v>18</v>
      </c>
      <c r="I55" s="14" t="s">
        <v>41</v>
      </c>
      <c r="J55" s="16">
        <v>8481</v>
      </c>
      <c r="K55" s="15"/>
      <c r="L55" s="44"/>
      <c r="M55" s="31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s="28" customFormat="1" ht="75.599999999999994" customHeight="1" x14ac:dyDescent="0.25">
      <c r="A56" s="38">
        <v>50</v>
      </c>
      <c r="B56" s="34" t="s">
        <v>39</v>
      </c>
      <c r="C56" s="12" t="s">
        <v>108</v>
      </c>
      <c r="D56" s="12" t="s">
        <v>103</v>
      </c>
      <c r="E56" s="16" t="s">
        <v>25</v>
      </c>
      <c r="F56" s="16">
        <v>2</v>
      </c>
      <c r="G56" s="16">
        <v>7</v>
      </c>
      <c r="H56" s="30">
        <f t="shared" ref="H56:H59" si="22">G56*F56</f>
        <v>14</v>
      </c>
      <c r="I56" s="14" t="s">
        <v>41</v>
      </c>
      <c r="J56" s="16">
        <v>8481</v>
      </c>
      <c r="K56" s="15"/>
      <c r="L56" s="44"/>
      <c r="M56" s="31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s="27" customFormat="1" ht="47.45" customHeight="1" x14ac:dyDescent="0.25">
      <c r="A57" s="38">
        <v>51</v>
      </c>
      <c r="B57" s="34" t="s">
        <v>44</v>
      </c>
      <c r="C57" s="12" t="s">
        <v>46</v>
      </c>
      <c r="D57" s="12" t="s">
        <v>82</v>
      </c>
      <c r="E57" s="16" t="s">
        <v>24</v>
      </c>
      <c r="F57" s="16">
        <v>6.5</v>
      </c>
      <c r="G57" s="16">
        <v>72.33</v>
      </c>
      <c r="H57" s="16">
        <f t="shared" si="22"/>
        <v>470.14499999999998</v>
      </c>
      <c r="I57" s="14" t="s">
        <v>27</v>
      </c>
      <c r="J57" s="16">
        <v>7306</v>
      </c>
      <c r="K57" s="15"/>
      <c r="L57" s="44"/>
      <c r="M57" s="45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s="33" customFormat="1" ht="49.15" customHeight="1" x14ac:dyDescent="0.25">
      <c r="A58" s="38">
        <v>52</v>
      </c>
      <c r="B58" s="34" t="s">
        <v>49</v>
      </c>
      <c r="C58" s="12" t="s">
        <v>46</v>
      </c>
      <c r="D58" s="12" t="s">
        <v>50</v>
      </c>
      <c r="E58" s="16" t="s">
        <v>24</v>
      </c>
      <c r="F58" s="16">
        <v>5</v>
      </c>
      <c r="G58" s="16">
        <v>17.149999999999999</v>
      </c>
      <c r="H58" s="16">
        <f t="shared" si="22"/>
        <v>85.75</v>
      </c>
      <c r="I58" s="14" t="s">
        <v>27</v>
      </c>
      <c r="J58" s="16">
        <v>7306</v>
      </c>
      <c r="K58" s="15"/>
      <c r="L58" s="44"/>
      <c r="M58" s="45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s="33" customFormat="1" ht="45.6" customHeight="1" x14ac:dyDescent="0.25">
      <c r="A59" s="38">
        <v>53</v>
      </c>
      <c r="B59" s="34" t="s">
        <v>49</v>
      </c>
      <c r="C59" s="12" t="s">
        <v>46</v>
      </c>
      <c r="D59" s="12" t="s">
        <v>104</v>
      </c>
      <c r="E59" s="16" t="s">
        <v>24</v>
      </c>
      <c r="F59" s="16">
        <v>2</v>
      </c>
      <c r="G59" s="16">
        <v>45</v>
      </c>
      <c r="H59" s="16">
        <f t="shared" si="22"/>
        <v>90</v>
      </c>
      <c r="I59" s="14" t="s">
        <v>27</v>
      </c>
      <c r="J59" s="16">
        <v>7306</v>
      </c>
      <c r="K59" s="15"/>
      <c r="L59" s="44"/>
      <c r="M59" s="45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s="33" customFormat="1" ht="47.45" customHeight="1" x14ac:dyDescent="0.25">
      <c r="A60" s="38">
        <v>54</v>
      </c>
      <c r="B60" s="34" t="s">
        <v>49</v>
      </c>
      <c r="C60" s="12" t="s">
        <v>46</v>
      </c>
      <c r="D60" s="12" t="s">
        <v>105</v>
      </c>
      <c r="E60" s="16" t="s">
        <v>24</v>
      </c>
      <c r="F60" s="16">
        <v>2.5</v>
      </c>
      <c r="G60" s="16">
        <v>45</v>
      </c>
      <c r="H60" s="16">
        <f t="shared" ref="H60:H61" si="23">G60*F60</f>
        <v>112.5</v>
      </c>
      <c r="I60" s="14" t="s">
        <v>27</v>
      </c>
      <c r="J60" s="16">
        <v>7306</v>
      </c>
      <c r="K60" s="15"/>
      <c r="L60" s="44"/>
      <c r="M60" s="45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s="33" customFormat="1" ht="35.450000000000003" customHeight="1" x14ac:dyDescent="0.25">
      <c r="A61" s="38">
        <v>55</v>
      </c>
      <c r="B61" s="34" t="s">
        <v>106</v>
      </c>
      <c r="C61" s="12" t="s">
        <v>53</v>
      </c>
      <c r="D61" s="41" t="s">
        <v>50</v>
      </c>
      <c r="E61" s="42" t="s">
        <v>25</v>
      </c>
      <c r="F61" s="42">
        <v>2</v>
      </c>
      <c r="G61" s="42">
        <v>11</v>
      </c>
      <c r="H61" s="20">
        <f t="shared" si="23"/>
        <v>22</v>
      </c>
      <c r="I61" s="43" t="s">
        <v>27</v>
      </c>
      <c r="J61" s="42">
        <v>7307</v>
      </c>
      <c r="K61" s="17"/>
      <c r="L61" s="44"/>
      <c r="M61" s="21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s="40" customFormat="1" ht="35.450000000000003" customHeight="1" x14ac:dyDescent="0.25">
      <c r="A62" s="38">
        <v>56</v>
      </c>
      <c r="B62" s="34" t="s">
        <v>106</v>
      </c>
      <c r="C62" s="12" t="s">
        <v>107</v>
      </c>
      <c r="D62" s="41" t="s">
        <v>50</v>
      </c>
      <c r="E62" s="42" t="s">
        <v>25</v>
      </c>
      <c r="F62" s="42">
        <v>6</v>
      </c>
      <c r="G62" s="42">
        <v>10</v>
      </c>
      <c r="H62" s="20">
        <f t="shared" ref="H62:H63" si="24">G62*F62</f>
        <v>60</v>
      </c>
      <c r="I62" s="43" t="s">
        <v>27</v>
      </c>
      <c r="J62" s="42">
        <v>7307</v>
      </c>
      <c r="K62" s="17"/>
      <c r="L62" s="44"/>
      <c r="M62" s="21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s="33" customFormat="1" ht="35.450000000000003" customHeight="1" x14ac:dyDescent="0.25">
      <c r="A63" s="38">
        <v>57</v>
      </c>
      <c r="B63" s="34" t="s">
        <v>63</v>
      </c>
      <c r="C63" s="12" t="s">
        <v>61</v>
      </c>
      <c r="D63" s="41" t="s">
        <v>64</v>
      </c>
      <c r="E63" s="42" t="s">
        <v>25</v>
      </c>
      <c r="F63" s="42">
        <v>2</v>
      </c>
      <c r="G63" s="42">
        <v>7</v>
      </c>
      <c r="H63" s="20">
        <f t="shared" si="24"/>
        <v>14</v>
      </c>
      <c r="I63" s="43" t="s">
        <v>27</v>
      </c>
      <c r="J63" s="42">
        <v>7307</v>
      </c>
      <c r="K63" s="17"/>
      <c r="L63" s="44"/>
      <c r="M63" s="21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23.25" customHeight="1" thickBot="1" x14ac:dyDescent="0.3">
      <c r="A64" s="22"/>
      <c r="B64" s="10"/>
      <c r="C64" s="10"/>
      <c r="D64" s="10"/>
      <c r="E64" s="10"/>
      <c r="F64" s="10"/>
      <c r="G64" s="10"/>
      <c r="H64" s="23">
        <f>SUM(H7:H63)</f>
        <v>67369.025000000009</v>
      </c>
      <c r="I64" s="11"/>
      <c r="J64" s="10"/>
      <c r="K64" s="10"/>
      <c r="L64" s="10"/>
      <c r="M64" s="24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7.25" customHeight="1" x14ac:dyDescent="0.25">
      <c r="A65" s="10"/>
      <c r="B65" s="46" t="s">
        <v>99</v>
      </c>
      <c r="C65" s="46"/>
      <c r="D65" s="46"/>
      <c r="E65" s="46"/>
      <c r="F65" s="25"/>
      <c r="G65" s="25"/>
      <c r="H65" s="47"/>
      <c r="I65" s="47"/>
      <c r="J65" s="47"/>
      <c r="K65" s="47"/>
      <c r="L65" s="48"/>
      <c r="M65" s="4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899999999999999" customHeight="1" x14ac:dyDescent="0.25">
      <c r="A66" s="5"/>
      <c r="B66" s="8" t="s">
        <v>13</v>
      </c>
      <c r="C66" s="4"/>
      <c r="D66" s="4"/>
      <c r="E66" s="4"/>
      <c r="F66" s="4"/>
      <c r="G66" s="4"/>
      <c r="H66" s="4"/>
      <c r="I66" s="3"/>
      <c r="J66" s="4"/>
      <c r="K66" s="4"/>
      <c r="L66" s="4"/>
      <c r="M66" s="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5"/>
      <c r="B67" s="8" t="s">
        <v>14</v>
      </c>
      <c r="C67" s="4"/>
      <c r="D67" s="4"/>
      <c r="E67" s="4"/>
      <c r="F67" s="4"/>
      <c r="G67" s="4"/>
      <c r="H67" s="4"/>
      <c r="I67" s="3"/>
      <c r="J67" s="4"/>
      <c r="K67" s="4"/>
      <c r="L67" s="4"/>
      <c r="M67" s="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5"/>
      <c r="B68" s="8" t="s">
        <v>15</v>
      </c>
      <c r="C68" s="4"/>
      <c r="D68" s="4"/>
      <c r="E68" s="4"/>
      <c r="F68" s="4"/>
      <c r="G68" s="4"/>
      <c r="H68" s="4"/>
      <c r="I68" s="3"/>
      <c r="J68" s="13"/>
      <c r="K68" s="4"/>
      <c r="L68" s="4"/>
      <c r="M68" s="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8" t="s">
        <v>16</v>
      </c>
      <c r="C69" s="4"/>
      <c r="D69" s="4"/>
      <c r="E69" s="4"/>
      <c r="F69" s="4"/>
      <c r="G69" s="4"/>
      <c r="H69" s="4"/>
      <c r="I69" s="3"/>
      <c r="J69" s="4"/>
      <c r="K69" s="4"/>
      <c r="L69" s="4"/>
      <c r="M69" s="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5"/>
      <c r="B70" s="8" t="s">
        <v>17</v>
      </c>
      <c r="C70" s="4"/>
      <c r="D70" s="4"/>
      <c r="E70" s="4"/>
      <c r="F70" s="4"/>
      <c r="G70" s="4"/>
      <c r="H70" s="4"/>
      <c r="I70" s="3"/>
      <c r="J70" s="4"/>
      <c r="K70" s="4"/>
      <c r="L70" s="4"/>
      <c r="M70" s="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5"/>
      <c r="B71" s="8" t="s">
        <v>18</v>
      </c>
      <c r="C71" s="4"/>
      <c r="D71" s="4"/>
      <c r="E71" s="4"/>
      <c r="F71" s="4"/>
      <c r="G71" s="4"/>
      <c r="H71" s="4"/>
      <c r="I71" s="3"/>
      <c r="J71" s="4"/>
      <c r="K71" s="4"/>
      <c r="L71" s="4"/>
      <c r="M71" s="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5"/>
      <c r="B72" s="8" t="s">
        <v>19</v>
      </c>
      <c r="C72" s="4"/>
      <c r="D72" s="4"/>
      <c r="E72" s="4"/>
      <c r="F72" s="4"/>
      <c r="G72" s="4"/>
      <c r="H72" s="4"/>
      <c r="I72" s="3"/>
      <c r="J72" s="4"/>
      <c r="K72" s="4"/>
      <c r="L72" s="4"/>
      <c r="M72" s="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5"/>
      <c r="B73" s="8" t="s">
        <v>20</v>
      </c>
      <c r="C73" s="4"/>
      <c r="D73" s="4"/>
      <c r="E73" s="4"/>
      <c r="F73" s="4"/>
      <c r="G73" s="4"/>
      <c r="H73" s="4"/>
      <c r="I73" s="3"/>
      <c r="J73" s="4"/>
      <c r="K73" s="4"/>
      <c r="L73" s="4"/>
      <c r="M73" s="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5"/>
      <c r="B74" s="4" t="s">
        <v>28</v>
      </c>
      <c r="C74" s="4"/>
      <c r="D74" s="4"/>
      <c r="E74" s="4"/>
      <c r="F74" s="4"/>
      <c r="G74" s="4"/>
      <c r="H74" s="4"/>
      <c r="I74" s="3"/>
      <c r="J74" s="4"/>
      <c r="K74" s="4"/>
      <c r="L74" s="4"/>
      <c r="M74" s="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5"/>
      <c r="B75" s="8" t="s">
        <v>21</v>
      </c>
      <c r="C75" s="4"/>
      <c r="D75" s="4"/>
      <c r="E75" s="4"/>
      <c r="F75" s="4"/>
      <c r="G75" s="4"/>
      <c r="H75" s="4"/>
      <c r="I75" s="3"/>
      <c r="J75" s="4"/>
      <c r="K75" s="4"/>
      <c r="L75" s="4"/>
      <c r="M75" s="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5"/>
      <c r="B76" s="8" t="s">
        <v>22</v>
      </c>
      <c r="C76" s="4"/>
      <c r="D76" s="4"/>
      <c r="E76" s="4"/>
      <c r="F76" s="4"/>
      <c r="G76" s="4"/>
      <c r="H76" s="4"/>
      <c r="I76" s="3"/>
      <c r="J76" s="4"/>
      <c r="K76" s="4"/>
      <c r="L76" s="4"/>
      <c r="M76" s="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9" customHeight="1" x14ac:dyDescent="0.25">
      <c r="A77" s="5"/>
      <c r="B77" s="8" t="s">
        <v>23</v>
      </c>
      <c r="C77" s="4"/>
      <c r="D77" s="4"/>
      <c r="E77" s="4"/>
      <c r="F77" s="4"/>
      <c r="G77" s="4"/>
      <c r="H77" s="4"/>
      <c r="I77" s="3"/>
      <c r="J77" s="4"/>
      <c r="K77" s="4"/>
      <c r="L77" s="4"/>
      <c r="M77" s="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5"/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5"/>
      <c r="B79" s="49"/>
      <c r="C79" s="49"/>
      <c r="D79" s="49"/>
      <c r="E79" s="49"/>
      <c r="F79" s="4"/>
      <c r="G79" s="4"/>
      <c r="H79" s="4"/>
      <c r="I79" s="3"/>
      <c r="J79" s="4"/>
      <c r="K79" s="4"/>
      <c r="L79" s="4"/>
      <c r="M79" s="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5"/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5"/>
      <c r="B81" s="2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5"/>
      <c r="B82" s="2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2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2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2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2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2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2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2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2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2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2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2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2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2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2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2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2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2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2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2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2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2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2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2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2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2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2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2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2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2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2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2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2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2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2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2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2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2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2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2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2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2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2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2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2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2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2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2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2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2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1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1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1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1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1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1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1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1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1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1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1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1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1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1"/>
      <c r="B992" s="2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1"/>
      <c r="B993" s="2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1"/>
      <c r="B994" s="2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1"/>
      <c r="B995" s="2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1"/>
      <c r="B996" s="2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1"/>
      <c r="B997" s="2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1"/>
      <c r="B998" s="2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1"/>
      <c r="B999" s="2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1"/>
      <c r="B1000" s="2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25">
      <c r="A1001" s="1"/>
      <c r="B1001" s="2"/>
      <c r="C1001" s="1"/>
      <c r="D1001" s="1"/>
      <c r="E1001" s="1"/>
      <c r="F1001" s="2"/>
      <c r="G1001" s="2"/>
      <c r="H1001" s="2"/>
      <c r="I1001" s="2"/>
      <c r="J1001" s="2"/>
      <c r="K1001" s="2"/>
      <c r="L1001" s="2"/>
      <c r="M1001" s="2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 x14ac:dyDescent="0.25">
      <c r="A1002" s="1"/>
      <c r="B1002" s="2"/>
      <c r="C1002" s="1"/>
      <c r="D1002" s="1"/>
      <c r="E1002" s="1"/>
      <c r="F1002" s="2"/>
      <c r="G1002" s="2"/>
      <c r="H1002" s="2"/>
      <c r="I1002" s="2"/>
      <c r="J1002" s="2"/>
      <c r="K1002" s="2"/>
      <c r="L1002" s="2"/>
      <c r="M1002" s="2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 x14ac:dyDescent="0.25">
      <c r="A1003" s="1"/>
      <c r="B1003" s="2"/>
      <c r="C1003" s="1"/>
      <c r="D1003" s="1"/>
      <c r="E1003" s="1"/>
      <c r="F1003" s="2"/>
      <c r="G1003" s="2"/>
      <c r="H1003" s="2"/>
      <c r="I1003" s="2"/>
      <c r="J1003" s="2"/>
      <c r="K1003" s="2"/>
      <c r="L1003" s="2"/>
      <c r="M1003" s="2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 x14ac:dyDescent="0.25">
      <c r="A1004" s="1"/>
      <c r="B1004" s="2"/>
      <c r="C1004" s="1"/>
      <c r="D1004" s="1"/>
      <c r="E1004" s="1"/>
      <c r="F1004" s="2"/>
      <c r="G1004" s="2"/>
      <c r="H1004" s="2"/>
      <c r="I1004" s="2"/>
      <c r="J1004" s="2"/>
      <c r="K1004" s="2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 x14ac:dyDescent="0.25">
      <c r="A1005" s="1"/>
      <c r="B1005" s="2"/>
      <c r="C1005" s="1"/>
      <c r="D1005" s="1"/>
      <c r="E1005" s="1"/>
      <c r="F1005" s="2"/>
      <c r="G1005" s="2"/>
      <c r="H1005" s="2"/>
      <c r="I1005" s="2"/>
      <c r="J1005" s="2"/>
      <c r="K1005" s="2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 x14ac:dyDescent="0.25">
      <c r="A1006" s="1"/>
      <c r="B1006" s="2"/>
      <c r="C1006" s="1"/>
      <c r="D1006" s="1"/>
      <c r="E1006" s="1"/>
      <c r="F1006" s="2"/>
      <c r="G1006" s="2"/>
      <c r="H1006" s="2"/>
      <c r="I1006" s="2"/>
      <c r="J1006" s="2"/>
      <c r="K1006" s="2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 x14ac:dyDescent="0.25">
      <c r="A1007" s="1"/>
      <c r="B1007" s="2"/>
      <c r="C1007" s="1"/>
      <c r="D1007" s="1"/>
      <c r="E1007" s="1"/>
      <c r="F1007" s="2"/>
      <c r="G1007" s="2"/>
      <c r="H1007" s="2"/>
      <c r="I1007" s="2"/>
      <c r="J1007" s="2"/>
      <c r="K1007" s="2"/>
      <c r="L1007" s="2"/>
      <c r="M1007" s="2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 x14ac:dyDescent="0.25">
      <c r="A1008" s="1"/>
      <c r="B1008" s="2"/>
      <c r="C1008" s="1"/>
      <c r="D1008" s="1"/>
      <c r="E1008" s="1"/>
      <c r="F1008" s="2"/>
      <c r="G1008" s="2"/>
      <c r="H1008" s="2"/>
      <c r="I1008" s="2"/>
      <c r="J1008" s="2"/>
      <c r="K1008" s="2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6.5" customHeight="1" x14ac:dyDescent="0.25">
      <c r="A1009" s="1"/>
      <c r="B1009" s="2"/>
      <c r="C1009" s="1"/>
      <c r="D1009" s="1"/>
      <c r="E1009" s="1"/>
      <c r="F1009" s="2"/>
      <c r="G1009" s="2"/>
      <c r="H1009" s="2"/>
      <c r="I1009" s="2"/>
      <c r="J1009" s="2"/>
      <c r="K1009" s="2"/>
      <c r="L1009" s="2"/>
      <c r="M1009" s="2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6.5" customHeight="1" x14ac:dyDescent="0.25">
      <c r="A1010" s="1"/>
      <c r="B1010" s="2"/>
      <c r="C1010" s="1"/>
      <c r="D1010" s="1"/>
      <c r="E1010" s="1"/>
      <c r="F1010" s="2"/>
      <c r="G1010" s="2"/>
      <c r="H1010" s="2"/>
      <c r="I1010" s="2"/>
      <c r="J1010" s="2"/>
      <c r="K1010" s="2"/>
      <c r="L1010" s="2"/>
      <c r="M1010" s="2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6.5" customHeight="1" x14ac:dyDescent="0.25">
      <c r="A1011" s="1"/>
      <c r="B1011" s="2"/>
      <c r="C1011" s="1"/>
      <c r="D1011" s="1"/>
      <c r="E1011" s="1"/>
      <c r="F1011" s="2"/>
      <c r="G1011" s="2"/>
      <c r="H1011" s="2"/>
      <c r="I1011" s="2"/>
      <c r="J1011" s="2"/>
      <c r="K1011" s="2"/>
      <c r="L1011" s="2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6.5" customHeight="1" x14ac:dyDescent="0.25">
      <c r="A1012" s="1"/>
      <c r="B1012" s="2"/>
      <c r="C1012" s="1"/>
      <c r="D1012" s="1"/>
      <c r="E1012" s="1"/>
      <c r="F1012" s="2"/>
      <c r="G1012" s="2"/>
      <c r="H1012" s="2"/>
      <c r="I1012" s="2"/>
      <c r="J1012" s="2"/>
      <c r="K1012" s="2"/>
      <c r="L1012" s="2"/>
      <c r="M1012" s="2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6.5" customHeight="1" x14ac:dyDescent="0.25">
      <c r="A1013" s="1"/>
      <c r="B1013" s="2"/>
      <c r="C1013" s="1"/>
      <c r="D1013" s="1"/>
      <c r="E1013" s="1"/>
      <c r="F1013" s="2"/>
      <c r="G1013" s="2"/>
      <c r="H1013" s="2"/>
      <c r="I1013" s="2"/>
      <c r="J1013" s="2"/>
      <c r="K1013" s="2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6.5" customHeight="1" x14ac:dyDescent="0.25">
      <c r="A1014" s="1"/>
      <c r="B1014" s="2"/>
      <c r="C1014" s="1"/>
      <c r="D1014" s="1"/>
      <c r="E1014" s="1"/>
      <c r="F1014" s="2"/>
      <c r="G1014" s="2"/>
      <c r="H1014" s="2"/>
      <c r="I1014" s="2"/>
      <c r="J1014" s="2"/>
      <c r="K1014" s="2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6.5" customHeight="1" x14ac:dyDescent="0.25">
      <c r="A1015" s="1"/>
      <c r="B1015" s="2"/>
      <c r="C1015" s="1"/>
      <c r="D1015" s="1"/>
      <c r="E1015" s="1"/>
      <c r="F1015" s="2"/>
      <c r="G1015" s="2"/>
      <c r="H1015" s="2"/>
      <c r="I1015" s="2"/>
      <c r="J1015" s="2"/>
      <c r="K1015" s="2"/>
      <c r="L1015" s="2"/>
      <c r="M1015" s="2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6.5" customHeight="1" x14ac:dyDescent="0.25">
      <c r="A1016" s="1"/>
      <c r="B1016" s="2"/>
      <c r="C1016" s="1"/>
      <c r="D1016" s="1"/>
      <c r="E1016" s="1"/>
      <c r="F1016" s="2"/>
      <c r="G1016" s="2"/>
      <c r="H1016" s="2"/>
      <c r="I1016" s="2"/>
      <c r="J1016" s="2"/>
      <c r="K1016" s="2"/>
      <c r="L1016" s="2"/>
      <c r="M1016" s="2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6.5" customHeight="1" x14ac:dyDescent="0.25">
      <c r="A1017" s="1"/>
      <c r="B1017" s="2"/>
      <c r="C1017" s="1"/>
      <c r="D1017" s="1"/>
      <c r="E1017" s="1"/>
      <c r="F1017" s="2"/>
      <c r="G1017" s="2"/>
      <c r="H1017" s="2"/>
      <c r="I1017" s="2"/>
      <c r="J1017" s="2"/>
      <c r="K1017" s="2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6.5" customHeight="1" x14ac:dyDescent="0.25">
      <c r="A1018" s="1"/>
      <c r="B1018" s="2"/>
      <c r="C1018" s="1"/>
      <c r="D1018" s="1"/>
      <c r="E1018" s="1"/>
      <c r="F1018" s="2"/>
      <c r="G1018" s="2"/>
      <c r="H1018" s="2"/>
      <c r="I1018" s="2"/>
      <c r="J1018" s="2"/>
      <c r="K1018" s="2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6.5" customHeight="1" x14ac:dyDescent="0.25">
      <c r="A1019" s="1"/>
      <c r="B1019" s="2"/>
      <c r="C1019" s="1"/>
      <c r="D1019" s="1"/>
      <c r="E1019" s="1"/>
      <c r="F1019" s="2"/>
      <c r="G1019" s="2"/>
      <c r="H1019" s="2"/>
      <c r="I1019" s="2"/>
      <c r="J1019" s="2"/>
      <c r="K1019" s="2"/>
      <c r="L1019" s="2"/>
      <c r="M1019" s="2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6.5" customHeight="1" x14ac:dyDescent="0.25">
      <c r="A1020" s="1"/>
      <c r="B1020" s="2"/>
      <c r="C1020" s="1"/>
      <c r="D1020" s="1"/>
      <c r="E1020" s="1"/>
      <c r="F1020" s="2"/>
      <c r="G1020" s="2"/>
      <c r="H1020" s="2"/>
      <c r="I1020" s="2"/>
      <c r="J1020" s="2"/>
      <c r="K1020" s="2"/>
      <c r="L1020" s="2"/>
      <c r="M1020" s="2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6.5" customHeight="1" x14ac:dyDescent="0.25">
      <c r="A1021" s="1"/>
      <c r="B1021" s="2"/>
      <c r="C1021" s="1"/>
      <c r="D1021" s="1"/>
      <c r="E1021" s="1"/>
      <c r="F1021" s="2"/>
      <c r="G1021" s="2"/>
      <c r="H1021" s="2"/>
      <c r="I1021" s="2"/>
      <c r="J1021" s="2"/>
      <c r="K1021" s="2"/>
      <c r="L1021" s="2"/>
      <c r="M1021" s="2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6.5" customHeight="1" x14ac:dyDescent="0.25">
      <c r="A1022" s="1"/>
      <c r="B1022" s="2"/>
      <c r="C1022" s="1"/>
      <c r="D1022" s="1"/>
      <c r="E1022" s="1"/>
      <c r="F1022" s="2"/>
      <c r="G1022" s="2"/>
      <c r="H1022" s="2"/>
      <c r="I1022" s="2"/>
      <c r="J1022" s="2"/>
      <c r="K1022" s="2"/>
      <c r="L1022" s="2"/>
      <c r="M1022" s="2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6.5" customHeight="1" x14ac:dyDescent="0.25">
      <c r="A1023" s="1"/>
      <c r="B1023" s="2"/>
      <c r="C1023" s="1"/>
      <c r="D1023" s="1"/>
      <c r="E1023" s="1"/>
      <c r="F1023" s="2"/>
      <c r="G1023" s="2"/>
      <c r="H1023" s="2"/>
      <c r="I1023" s="2"/>
      <c r="J1023" s="2"/>
      <c r="K1023" s="2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6.5" customHeight="1" x14ac:dyDescent="0.25">
      <c r="A1024" s="1"/>
      <c r="B1024" s="2"/>
      <c r="C1024" s="1"/>
      <c r="D1024" s="1"/>
      <c r="E1024" s="1"/>
      <c r="F1024" s="2"/>
      <c r="G1024" s="2"/>
      <c r="H1024" s="2"/>
      <c r="I1024" s="2"/>
      <c r="J1024" s="2"/>
      <c r="K1024" s="2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6.5" customHeight="1" x14ac:dyDescent="0.25">
      <c r="A1025" s="1"/>
      <c r="B1025" s="2"/>
      <c r="C1025" s="1"/>
      <c r="D1025" s="1"/>
      <c r="E1025" s="1"/>
      <c r="F1025" s="2"/>
      <c r="G1025" s="2"/>
      <c r="H1025" s="2"/>
      <c r="I1025" s="2"/>
      <c r="J1025" s="2"/>
      <c r="K1025" s="2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6.5" customHeight="1" x14ac:dyDescent="0.25">
      <c r="A1026" s="1"/>
      <c r="B1026" s="2"/>
      <c r="C1026" s="1"/>
      <c r="D1026" s="1"/>
      <c r="E1026" s="1"/>
      <c r="F1026" s="2"/>
      <c r="G1026" s="2"/>
      <c r="H1026" s="2"/>
      <c r="I1026" s="2"/>
      <c r="J1026" s="2"/>
      <c r="K1026" s="2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6.5" customHeight="1" x14ac:dyDescent="0.25">
      <c r="A1027" s="1"/>
      <c r="B1027" s="2"/>
      <c r="C1027" s="1"/>
      <c r="D1027" s="1"/>
      <c r="E1027" s="1"/>
      <c r="F1027" s="2"/>
      <c r="G1027" s="2"/>
      <c r="H1027" s="2"/>
      <c r="I1027" s="2"/>
      <c r="J1027" s="2"/>
      <c r="K1027" s="2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6.5" customHeight="1" x14ac:dyDescent="0.25">
      <c r="A1028" s="1"/>
      <c r="B1028" s="2"/>
      <c r="C1028" s="1"/>
      <c r="D1028" s="1"/>
      <c r="E1028" s="1"/>
      <c r="F1028" s="2"/>
      <c r="G1028" s="2"/>
      <c r="H1028" s="2"/>
      <c r="I1028" s="2"/>
      <c r="J1028" s="2"/>
      <c r="K1028" s="2"/>
      <c r="L1028" s="2"/>
      <c r="M1028" s="2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6.5" customHeight="1" x14ac:dyDescent="0.25">
      <c r="A1029" s="1"/>
      <c r="B1029" s="2"/>
      <c r="C1029" s="1"/>
      <c r="D1029" s="1"/>
      <c r="E1029" s="1"/>
      <c r="F1029" s="2"/>
      <c r="G1029" s="2"/>
      <c r="H1029" s="2"/>
      <c r="I1029" s="2"/>
      <c r="J1029" s="2"/>
      <c r="K1029" s="2"/>
      <c r="L1029" s="2"/>
      <c r="M1029" s="2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6.5" customHeight="1" x14ac:dyDescent="0.25">
      <c r="A1030" s="1"/>
      <c r="B1030" s="2"/>
      <c r="C1030" s="1"/>
      <c r="D1030" s="1"/>
      <c r="E1030" s="1"/>
      <c r="F1030" s="2"/>
      <c r="G1030" s="2"/>
      <c r="H1030" s="2"/>
      <c r="I1030" s="2"/>
      <c r="J1030" s="2"/>
      <c r="K1030" s="2"/>
      <c r="L1030" s="2"/>
      <c r="M1030" s="2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6.5" customHeight="1" x14ac:dyDescent="0.25">
      <c r="A1031" s="1"/>
      <c r="B1031" s="2"/>
      <c r="C1031" s="1"/>
      <c r="D1031" s="1"/>
      <c r="E1031" s="1"/>
      <c r="F1031" s="2"/>
      <c r="G1031" s="2"/>
      <c r="H1031" s="2"/>
      <c r="I1031" s="2"/>
      <c r="J1031" s="2"/>
      <c r="K1031" s="2"/>
      <c r="L1031" s="2"/>
      <c r="M1031" s="2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6.5" customHeight="1" x14ac:dyDescent="0.25">
      <c r="A1032" s="1"/>
      <c r="B1032" s="2"/>
      <c r="C1032" s="1"/>
      <c r="D1032" s="1"/>
      <c r="E1032" s="1"/>
      <c r="F1032" s="2"/>
      <c r="G1032" s="2"/>
      <c r="H1032" s="2"/>
      <c r="I1032" s="2"/>
      <c r="J1032" s="2"/>
      <c r="K1032" s="2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6.5" customHeight="1" x14ac:dyDescent="0.25">
      <c r="A1033" s="1"/>
      <c r="B1033" s="2"/>
      <c r="C1033" s="1"/>
      <c r="D1033" s="1"/>
      <c r="E1033" s="1"/>
      <c r="F1033" s="2"/>
      <c r="G1033" s="2"/>
      <c r="H1033" s="2"/>
      <c r="I1033" s="2"/>
      <c r="J1033" s="2"/>
      <c r="K1033" s="2"/>
      <c r="L1033" s="2"/>
      <c r="M1033" s="2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6.5" customHeight="1" x14ac:dyDescent="0.25">
      <c r="A1034" s="1"/>
      <c r="B1034" s="2"/>
      <c r="C1034" s="1"/>
      <c r="D1034" s="1"/>
      <c r="E1034" s="1"/>
      <c r="F1034" s="2"/>
      <c r="G1034" s="2"/>
      <c r="H1034" s="2"/>
      <c r="I1034" s="2"/>
      <c r="J1034" s="2"/>
      <c r="K1034" s="2"/>
      <c r="L1034" s="2"/>
      <c r="M1034" s="2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6.5" customHeight="1" x14ac:dyDescent="0.25">
      <c r="A1035" s="1"/>
      <c r="B1035" s="2"/>
      <c r="C1035" s="1"/>
      <c r="D1035" s="1"/>
      <c r="E1035" s="1"/>
      <c r="F1035" s="2"/>
      <c r="G1035" s="2"/>
      <c r="H1035" s="2"/>
      <c r="I1035" s="2"/>
      <c r="J1035" s="2"/>
      <c r="K1035" s="2"/>
      <c r="L1035" s="2"/>
      <c r="M1035" s="2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6.5" customHeight="1" x14ac:dyDescent="0.25">
      <c r="A1036" s="1"/>
      <c r="B1036" s="2"/>
      <c r="C1036" s="1"/>
      <c r="D1036" s="1"/>
      <c r="E1036" s="1"/>
      <c r="F1036" s="2"/>
      <c r="G1036" s="2"/>
      <c r="H1036" s="2"/>
      <c r="I1036" s="2"/>
      <c r="J1036" s="2"/>
      <c r="K1036" s="2"/>
      <c r="L1036" s="2"/>
      <c r="M1036" s="2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6.5" customHeight="1" x14ac:dyDescent="0.25">
      <c r="A1037" s="1"/>
      <c r="B1037" s="2"/>
      <c r="C1037" s="1"/>
      <c r="D1037" s="1"/>
      <c r="E1037" s="1"/>
      <c r="F1037" s="2"/>
      <c r="G1037" s="2"/>
      <c r="H1037" s="2"/>
      <c r="I1037" s="2"/>
      <c r="J1037" s="2"/>
      <c r="K1037" s="2"/>
      <c r="L1037" s="2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6.5" customHeight="1" x14ac:dyDescent="0.25">
      <c r="A1038" s="1"/>
      <c r="B1038" s="2"/>
      <c r="C1038" s="1"/>
      <c r="D1038" s="1"/>
      <c r="E1038" s="1"/>
      <c r="F1038" s="2"/>
      <c r="G1038" s="2"/>
      <c r="H1038" s="2"/>
      <c r="I1038" s="2"/>
      <c r="J1038" s="2"/>
      <c r="K1038" s="2"/>
      <c r="L1038" s="2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6.5" customHeight="1" x14ac:dyDescent="0.25">
      <c r="A1039" s="1"/>
      <c r="B1039" s="2"/>
      <c r="C1039" s="1"/>
      <c r="D1039" s="1"/>
      <c r="E1039" s="1"/>
      <c r="F1039" s="2"/>
      <c r="G1039" s="2"/>
      <c r="H1039" s="2"/>
      <c r="I1039" s="2"/>
      <c r="J1039" s="2"/>
      <c r="K1039" s="2"/>
      <c r="L1039" s="2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6.5" customHeight="1" x14ac:dyDescent="0.25">
      <c r="A1040" s="1"/>
      <c r="B1040" s="2"/>
      <c r="C1040" s="1"/>
      <c r="D1040" s="1"/>
      <c r="E1040" s="1"/>
      <c r="F1040" s="2"/>
      <c r="G1040" s="2"/>
      <c r="H1040" s="2"/>
      <c r="I1040" s="2"/>
      <c r="J1040" s="2"/>
      <c r="K1040" s="2"/>
      <c r="L1040" s="2"/>
      <c r="M1040" s="2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6.5" customHeight="1" x14ac:dyDescent="0.25">
      <c r="A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6.5" customHeight="1" x14ac:dyDescent="0.25">
      <c r="A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6.5" customHeight="1" x14ac:dyDescent="0.25"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6.5" customHeight="1" x14ac:dyDescent="0.25"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6.5" customHeight="1" x14ac:dyDescent="0.25"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6.5" customHeight="1" x14ac:dyDescent="0.25"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6.5" customHeight="1" x14ac:dyDescent="0.25"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6.5" customHeight="1" x14ac:dyDescent="0.25"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6.5" customHeight="1" x14ac:dyDescent="0.25"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6.5" customHeight="1" x14ac:dyDescent="0.25"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6.5" customHeight="1" x14ac:dyDescent="0.25"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6.5" customHeight="1" x14ac:dyDescent="0.25"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6.5" customHeight="1" x14ac:dyDescent="0.25"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6.5" customHeight="1" x14ac:dyDescent="0.25"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6.5" customHeight="1" x14ac:dyDescent="0.25"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6.5" customHeight="1" x14ac:dyDescent="0.25"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4:26" ht="16.5" customHeight="1" x14ac:dyDescent="0.25"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4:26" ht="16.5" customHeight="1" x14ac:dyDescent="0.25"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4:26" ht="16.5" customHeight="1" x14ac:dyDescent="0.25"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4:26" ht="16.5" customHeight="1" x14ac:dyDescent="0.25"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4:26" ht="16.5" customHeight="1" x14ac:dyDescent="0.25"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4:26" ht="16.5" customHeight="1" x14ac:dyDescent="0.25"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4:26" ht="16.5" customHeight="1" x14ac:dyDescent="0.25"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4:26" ht="16.5" customHeight="1" x14ac:dyDescent="0.25"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4:26" ht="16.5" customHeight="1" x14ac:dyDescent="0.25"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4:26" ht="16.5" customHeight="1" x14ac:dyDescent="0.25"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4:26" ht="16.5" customHeight="1" x14ac:dyDescent="0.25"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4:26" ht="16.5" customHeight="1" x14ac:dyDescent="0.25"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4:26" ht="16.5" customHeight="1" x14ac:dyDescent="0.25"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4:26" ht="16.5" customHeight="1" x14ac:dyDescent="0.25"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4:26" ht="16.5" customHeight="1" x14ac:dyDescent="0.25"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4:26" ht="16.5" customHeight="1" x14ac:dyDescent="0.25"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4:26" ht="16.5" customHeight="1" x14ac:dyDescent="0.25"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4:26" ht="16.5" customHeight="1" x14ac:dyDescent="0.25"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4:26" ht="16.5" customHeight="1" x14ac:dyDescent="0.25"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4:26" ht="16.5" customHeight="1" x14ac:dyDescent="0.25"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4:26" ht="16.5" customHeight="1" x14ac:dyDescent="0.25"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4:26" ht="16.5" customHeight="1" x14ac:dyDescent="0.25"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4:26" ht="16.5" customHeight="1" x14ac:dyDescent="0.25"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4:26" ht="16.5" customHeight="1" x14ac:dyDescent="0.25"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4:26" ht="16.5" customHeight="1" x14ac:dyDescent="0.25"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4:26" ht="16.5" customHeight="1" x14ac:dyDescent="0.25"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4:26" ht="16.5" customHeight="1" x14ac:dyDescent="0.25"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</sheetData>
  <autoFilter ref="A6:Z64" xr:uid="{00000000-0009-0000-0000-000000000000}"/>
  <mergeCells count="19"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  <mergeCell ref="B65:E65"/>
    <mergeCell ref="H65:I65"/>
    <mergeCell ref="J65:K65"/>
    <mergeCell ref="L65:M65"/>
    <mergeCell ref="B79:E79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2025-12-04T13:37:54Z</cp:lastPrinted>
  <dcterms:created xsi:type="dcterms:W3CDTF">2019-09-19T12:13:51Z</dcterms:created>
  <dcterms:modified xsi:type="dcterms:W3CDTF">2025-12-08T07:07:10Z</dcterms:modified>
</cp:coreProperties>
</file>